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I:\Przetargi\SOSW\2024\zapytanie\"/>
    </mc:Choice>
  </mc:AlternateContent>
  <xr:revisionPtr revIDLastSave="0" documentId="13_ncr:1_{6E593EB0-7235-4E82-A908-A572190353F7}" xr6:coauthVersionLast="47" xr6:coauthVersionMax="47" xr10:uidLastSave="{00000000-0000-0000-0000-000000000000}"/>
  <bookViews>
    <workbookView xWindow="-120" yWindow="-120" windowWidth="29040" windowHeight="15720" xr2:uid="{00000000-000D-0000-FFFF-FFFF00000000}"/>
  </bookViews>
  <sheets>
    <sheet name="Część 1 - meble" sheetId="2" r:id="rId1"/>
    <sheet name="Część 2 - wyposażenie sali gimn" sheetId="3" r:id="rId2"/>
    <sheet name="Część 3 - AGD" sheetId="4" r:id="rId3"/>
    <sheet name="Część 4 - gospodarstwo domowe i" sheetId="5" r:id="rId4"/>
    <sheet name="Część 5 - akcesoria łazienkowe" sheetId="6" r:id="rId5"/>
    <sheet name="Część 6 - przewijak" sheetId="7" r:id="rId6"/>
    <sheet name="Część 7 - monitory interaktywne" sheetId="8"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13" roundtripDataChecksum="7MAiAD571mHvmJ6S7NMh3+fQHzR5Hzw3e7QXzjWUKic="/>
    </ext>
  </extLst>
</workbook>
</file>

<file path=xl/calcChain.xml><?xml version="1.0" encoding="utf-8"?>
<calcChain xmlns="http://schemas.openxmlformats.org/spreadsheetml/2006/main">
  <c r="H2" i="7" l="1"/>
  <c r="H4" i="8"/>
  <c r="H2" i="8"/>
  <c r="H3" i="6"/>
  <c r="H4" i="6"/>
  <c r="H5" i="6"/>
  <c r="H6" i="6"/>
  <c r="H7" i="6"/>
  <c r="H8" i="6"/>
  <c r="H9" i="6"/>
  <c r="H10" i="6"/>
  <c r="H11" i="6"/>
  <c r="H12" i="6"/>
  <c r="H13" i="6"/>
  <c r="H14" i="6"/>
  <c r="H15" i="6"/>
  <c r="H16" i="6"/>
  <c r="H17" i="6"/>
  <c r="H18" i="6"/>
  <c r="H19" i="6"/>
  <c r="H2" i="6"/>
  <c r="H3" i="5"/>
  <c r="H4" i="5"/>
  <c r="H5" i="5"/>
  <c r="H6" i="5"/>
  <c r="H7" i="5"/>
  <c r="H8" i="5"/>
  <c r="H9" i="5"/>
  <c r="H10" i="5"/>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2" i="5"/>
  <c r="H3" i="4"/>
  <c r="H4" i="4"/>
  <c r="H5" i="4"/>
  <c r="H6" i="4"/>
  <c r="H7" i="4"/>
  <c r="H8" i="4"/>
  <c r="H2" i="4"/>
  <c r="H3" i="3"/>
  <c r="H4" i="3"/>
  <c r="H5" i="3"/>
  <c r="H6" i="3"/>
  <c r="H7" i="3"/>
  <c r="H8" i="3"/>
  <c r="H9" i="3"/>
  <c r="H10" i="3"/>
  <c r="H2" i="3"/>
  <c r="H3" i="2"/>
  <c r="H4" i="2"/>
  <c r="H5" i="2"/>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2" i="2"/>
</calcChain>
</file>

<file path=xl/sharedStrings.xml><?xml version="1.0" encoding="utf-8"?>
<sst xmlns="http://schemas.openxmlformats.org/spreadsheetml/2006/main" count="487" uniqueCount="237">
  <si>
    <t xml:space="preserve">Pomieszczenie </t>
  </si>
  <si>
    <t>Wyposażenie</t>
  </si>
  <si>
    <t xml:space="preserve">Opis </t>
  </si>
  <si>
    <t>Zdjęcia poglądowe</t>
  </si>
  <si>
    <t>Ilość</t>
  </si>
  <si>
    <t>Szatnia - 16,65m2</t>
  </si>
  <si>
    <t>Szafki na ubrania i buty</t>
  </si>
  <si>
    <t>Zestaw szatniowy 6 dzielny, wykonane z drewna klonowego: skrzynie małe i duże szafeczki z drzwiczkami na okrycie wierzchnie i zapasowe ubranka ponadto miejsce na buty z ociekaczem. Wykonanie z płyty laminowanej w tonacji klonu lub białej. Drzwiczki małe i duże to wysokiej jakości foliowana płyta MDF. Możliwy wybór drzwiczek z cichym domykiem. Metalowe haczyki w komplecie, możliwość zamontowania dodatkowych haczyków Drzwiczki małe i duże, w różnych kolorach pastelowych niebieskich. Rekomendowane wymiary (dopuszcza się inne +-2cm): wys. siedziska 33 cm, gł. siedziska 23 cm, wym. dużego modułu 19 x 22,5 x 69,5 cm, wym. małego modułu 19 x 22,5 x 19 cm, wys. półki na buty 20 cm, wym. 64 lub 126 x 50 x 134 cm.</t>
  </si>
  <si>
    <t xml:space="preserve"> </t>
  </si>
  <si>
    <t xml:space="preserve"> Szafki szatniowe o konstrukcji spawanej, 
8 przedziałów</t>
  </si>
  <si>
    <t xml:space="preserve"> Szafki szatniowe o konstrukcji spawanej, 
4 przedziały</t>
  </si>
  <si>
    <t>Szafa szatniowa typu 4x1 o konstrukcji spawanej, składająca się z czterech oddzielnie zamykanych przedziałów. Wzmocnienie drzwi na całej długości, z ramą włącznie, perforacja drzwi, przez które nie można zajrzeć do wnętrza. Szafa ubraniowa z blachy stalowej o grubości min. 0,7 mm.,przez otwory wentylacyjne na drzwiach. Drzwi są ustawione na wewnętrznych wysuwanych zawiasach z możliwością rozwarcia do kąta 180° i zawierają plastikowe ograniczniki ruchu, zamykane za pomocą zamknięcia obrotowego na kłódkę lub zamek cylindryczny na klucz. Możliwość umieszczenia etykiety z nazwiskiem w górnej części drzwi. Szafa na podwyższonej ramie. W zestawie półki, pręt na wieszaki i haczyk na ubrania. Do wariantu z zamkiem cylindrycznym wymagane są min. są dwa klucze.</t>
  </si>
  <si>
    <t>Wieszak wolnostojący</t>
  </si>
  <si>
    <t xml:space="preserve">Wieszak - konstrukcja wykonana ze stalowych profili - owal o  wymiarach ok. 50 x 30 mm,  wykończenie farbą proszkową RAL 9005 czarną i RAL 9006 srebrną lub równoważnymi (zbliżona kolorystyka), możliwość zmontowania wieszaka z wieloma opcjami ustawień - poprzeczka z min. 6 haczykami albo obustronna, poprzeczka z min. 12 haczykami na ubrania i kapelusze, poprzeczka na ubrania na wieszakach albo półka na torby i buty, można różnie łączyć, wieszka na kółkach o średnicy ok. 50 mm. 
</t>
  </si>
  <si>
    <t xml:space="preserve">Wieszak wolnostojacy, metalowy w kolorze czarnym, o wymiarach ok.: głębokość: 60 cm, wysokość: 175 cm, szerokość: 60 cm. Maksymalne obciążenie: min. 12 kg
</t>
  </si>
  <si>
    <t>Pufy</t>
  </si>
  <si>
    <t>Pufa ,średnica ok. 50cm, szara, wykonana z pianki, pokryte trwałą tkaniną PCV, wys. ok. 45 cm +- 3 cm</t>
  </si>
  <si>
    <t>Pufa ,średnica ok. 80cm, szara, wykonana z pianki, pokryte trwałą tkaniną PCV, wys. ok. 45 cm +- 3 cm</t>
  </si>
  <si>
    <t>Pom. socjalno – szatniowe - 12,50m2</t>
  </si>
  <si>
    <t>Kuchenka- płyta indukcyjna dwupalnikowa do zabudowy</t>
  </si>
  <si>
    <t>Kuchenka - płyta indukcyjna dwupalnikowa do zabudowy, 10 poziomów mocy i timer 0-99 minut od powolnego do szybkiego wrzenia.Możliwość dostosowania czasu zgodnie z metodą gotowania. Możliwość instalacji w blacie kuchennym. Pasuje do kompatybilnych naczyń magnetycznych, naczyń żeliwnych (12-26 cm). Wymiar produktu: ok. 300x 520x 70 mm. Wymiar montażowy: 278x 492 mm. Napięcie: 220 V-240 V. Kolor: czarny. Rodzaj płyty: ceramiczna indukcyjna Moc: min. 3300 W. Liczba stopni mocy: 10. Ilość pól grzejnych: 2. Funkcje: sterowanie dotykowe, cyfrowy wyświetlacz, timer. Bezpieczeństwo: wyłącznik bezpieczeństwa, zabezpieczenie przed przegrzaniem, blokada ustawień, wskaźnik ciepła resztkowego</t>
  </si>
  <si>
    <t>Piekarnik do zabudowy</t>
  </si>
  <si>
    <t>Lodówka</t>
  </si>
  <si>
    <t>Zmywarka</t>
  </si>
  <si>
    <t>Wymiary gabarytowe około (± 2 cm): wysokość: 815, szerokość: 448, głębokość: 550 cm. Wskaźnik efektywności energetycznej dla programu „eco” (EEI) 55,9. Wskaźnik efektywności zmywania dla programu „eco” 1,130. Wskaźnik efektywności suszenia dla programu „eco” 1,070 . Zużycie energii [na 100 cykli, na podstawie programu eco] 76 kWh. Zużycie wody [na cykl, na podstawie programu eco] 9,0 litry. Czas trwania programu dla programu „eco” 3:55 (h:min). Typ do zabudowy. Poziom emisji hałasu akustycznego dla programu „eco” 47 dB(A) , tolerancja podanych wskaźników +/- 5%.</t>
  </si>
  <si>
    <t>Dozownik</t>
  </si>
  <si>
    <t>Dozownik do mydła w płynie, pojemność ok. 0.5 litra, materiał: plastik.</t>
  </si>
  <si>
    <t>Pojemnik na ręczniki</t>
  </si>
  <si>
    <t>Pojemnik na śmieci</t>
  </si>
  <si>
    <t>Komunikacja</t>
  </si>
  <si>
    <t>Tablica korkowa</t>
  </si>
  <si>
    <t>Tablica korkowa o wymiarach około: 100 x 200 cm w aluminiowej oprawie.</t>
  </si>
  <si>
    <t>Wycieraczki wewnętrzne dywanowe z gumową ramką</t>
  </si>
  <si>
    <t>Wycieraczki wewnętrzne dywanowe z gumową ramką, wymiary około: 80 x 60, ciemne kolory</t>
  </si>
  <si>
    <t>Zegar ścienny</t>
  </si>
  <si>
    <t>Aluminiowy kwarcowy zegar ścienny z nowoczesną tarczą z arabskimi cyframi o wymiarach: średnica ok. 300 mm,wykonanie: plastikowa lub aluminiowa ramka, plastikowa obudowa, front: płaska szklana szybka, wskazówki: trzy aluminiowe wskazówki, mechanizmy: kwarcowy, zasilanie: bateria/e typu AAA, AA.</t>
  </si>
  <si>
    <t>Godło</t>
  </si>
  <si>
    <t>Godło Rzeczpospolitej Polskiej (Godło Polski) papierowe ok. 30 cm x 40 cm - wydrukowane na grubym kartonie jednostronnie powlekanym, nadające się do oprawy w ramę, antyramę lub aplikację na inne, dowolne podłoże. 
Godło musi być zgodne z ustawą o godle, barwach i hymnie Rzeczpospolitej.</t>
  </si>
  <si>
    <t>Wycieraczki zewnętrzne gumowe antypoślizgowe</t>
  </si>
  <si>
    <t>Wymiary ok: 150 x 90 cm.</t>
  </si>
  <si>
    <t>Kosz na śmieci zapewniający możliwość segregacji odpadów</t>
  </si>
  <si>
    <t>Sala gimnastyczna</t>
  </si>
  <si>
    <t>Krzesła cm 38</t>
  </si>
  <si>
    <t>Krzesło typu ISO, tapicerowane siedzisko i oparcie, tył oparcie pastikowy, nogi metalowe w kolorze czarnym, przeznaczone dla osoby dorosłej, tapicerka w kolorze ciemno szarym.</t>
  </si>
  <si>
    <t>Kosze do gry w koszykówkę</t>
  </si>
  <si>
    <t>Siatka ochronna elewacji ściany szczytowej</t>
  </si>
  <si>
    <t>Drabinki</t>
  </si>
  <si>
    <t xml:space="preserve">Drabinka gimnastyczna podwójna o wymiarach 180x300 cm mocowana do ściany
•        Boki drabinki: sklejka sosnowa
•        Szczeble wykonane z pełnego drewna bukowego
•        Wymiar boku: ok. 10 x min. 3,3 cm
•        Wymiar szczebla: ok. 4 x 3 cm
•        Całość malowana ekologicznym lakierem bezbarwnym
•        Konstrukcja skręcana
•        spełnia wymogi norm: PN-EN 12346:2001 oraz 913:2008
•        Mocowana do ściany za pomocą wsporników ok. 25 / 30 / 35 cm
•        Liczba wsporników niezbędna do bezpiecznego montażu drabinki: min. 6
W zestawie komplet elementów montażowych
</t>
  </si>
  <si>
    <t>Ławeczka 3m</t>
  </si>
  <si>
    <t xml:space="preserve">Wykonana z drewna iglastego i metalu (nogi).
Metalowe, ocynkowane nogi wyposażone w stopki z gumy, która mają zabezpieczyć powierzchnię podłogi. 
Usztywnienie poprzez kształtowniki łączące elementy ławki. 
Wszystkie krawędzie płyty, belki oraz nóg ławki muszą być zaokrąglone. 
Wyposażona w zaczep, który umożliwia zawieszenie ławki na drabince lub na skrzyni gimnastycznej. 
Długość 3 m
</t>
  </si>
  <si>
    <t>Ławeczka 2m</t>
  </si>
  <si>
    <t>Wykonana z drewna iglastego i metalu (nogi).
Metalowe, ocynkowane nogi wyposażone w stopki z gumy, która mają zabezpieczyć powierzchnię podłogi. 
Usztywnienie poprzez kształtowniki łączące elementy ławki. 
Wszystkie krawędzie płyty, belki oraz nóg ławki muszą być zaokrąglone. 
Wyposażona w zaczep, który umożliwia zawieszenie ławki na drabince lub na skrzyni gimnastycznej. 
Długość 2 m</t>
  </si>
  <si>
    <t>Materac antypoślizgowy twardy o wymiarach ok.: 200 x 120 x min. 5 cm. 
Kolor niebieski lub zbliżony
Wypełnienie pianka poliuretanowa ok. 80kg/m3</t>
  </si>
  <si>
    <t xml:space="preserve">Siatka do piłki siatkowej wraz z mocowaniem do ściany </t>
  </si>
  <si>
    <t>Trwała, dobrej jakości siatka treningowa, mocna, wzmocniona taśmą z czterech stron. Górna taśma szerokości min. 50 mm, dolna min. 35 mm. Górna linka naciągowa wykonana ze stali.
Wysokość:1 m
Materiał: Polipropylen bezwęzłowy
Szerokość: 9,5 m
Oko siatki: ok. 10 cm
Grubość linki: min. 3 mm</t>
  </si>
  <si>
    <t>Maty ochronne na ściany</t>
  </si>
  <si>
    <t>Osłony zabezpieczające ściany wykonane: góra i boki ze specjalnego materiału PCV jednostronnie powlekanego. 
Wypełnienie: lekka i sztywna pianka polietylenowa ok. 24kg/m3. 
Osłony musza posiadać możliwość montażu do ściany i łatwego demontażu celem wykorzystania osłon jako materace do różnego rodzaju ćwiczeń. 
Wymiary: ok. 200x100 cm</t>
  </si>
  <si>
    <t>16mb</t>
  </si>
  <si>
    <t>Przebieralnia</t>
  </si>
  <si>
    <t>Ławka do przebieralni drewniana</t>
  </si>
  <si>
    <t xml:space="preserve">Ławka gimnastyczna 2 m wykonana z lakierowanego drewna iglastego. Drewniane lub metalowe nogi ze stopkamii z gumy. Wsporniki stalowe łączące elementy ławki usztywniające konstrukcję zapewniające stabilność oraz bezpieczeństwo eksploatacji. Wszystkie krawędzie płyty, belki oraz nóg zaokrąglone. Ławka musi posiadać stały zaczep umożliwiający zawieszanie na drabince, drążku lub skrzyni gimnastycznej. Po odwróceniu belka ławki o szerokości 10 cm może służyć jako równoważnia. Wymiary ok.: wysokość około 31 cm, szerokość 200 cm.
</t>
  </si>
  <si>
    <t>Łazienki dziewcząt oraz łazienki chłopców (4 pomieszczenia)</t>
  </si>
  <si>
    <t xml:space="preserve">Wyposażenie dla niepełnosprawnych  </t>
  </si>
  <si>
    <t>Kosz na śmieci naścienny</t>
  </si>
  <si>
    <t>Pojemność: 35l. Materiał obudowy: stal nierdzewna szczotkowana.Wykończenie: satyna (mat). Wymiary ok.: - wysokość: 490 mm, - szerokość: 425 mm, - głębokość: 195 mm. Kosz otwarty. Waga: 3,45 kg, Montaż: ścienny (4 śruby). Gwarancja: min. 12 miesięcy.</t>
  </si>
  <si>
    <t>Akcesoria sanitarne</t>
  </si>
  <si>
    <t>Zestaw stal nierdzewna, wykończenie matowe: pojemnik na papier. Podajnik ręczników i dozownik mydła w płynie, stal matowa.</t>
  </si>
  <si>
    <t>Akcesoria prysznic</t>
  </si>
  <si>
    <t>Drążek do zasłony prysznicowej prosty rozprężny, chromowany.</t>
  </si>
  <si>
    <t>Zasłonka prysznicowa</t>
  </si>
  <si>
    <t>Wodoodporna, waga min. 80 g/m², w komplecie mocowanie do drążka.</t>
  </si>
  <si>
    <t>Lustra</t>
  </si>
  <si>
    <t>Lustro o wymirach ok. 60 x 60 cm. Kształt Okrągły. Grubość szkła (w mm) 4. Barwa światła neutralny. Lustro z wbudowanym oświetleniem. Rodzaj oświetlenia LED. Moc (w W) ok. 17. Preferowany typ wyłącznika dotykowy.</t>
  </si>
  <si>
    <t xml:space="preserve">Kosz na śmieci </t>
  </si>
  <si>
    <t>Kosz na śmiecie, metalowy matowy, okrągły ok. 12 litrów.</t>
  </si>
  <si>
    <t>WC dla niepełnosprawnych</t>
  </si>
  <si>
    <t>Zestaw stal nierdzewna, wykończenie matowe: pojemnik na papier, podajnik ręczników i dozownik mydła w płynie, stal matowa.</t>
  </si>
  <si>
    <t>Pojemność: 35l. Materiał obudowy: stal nierdzewna szczotkowana. Wykończenie: satyna (mat). Wymiary ok.: wysokość: 490 mm, szerokość: 425 mm, głębokość: 195 mm. Kosz otwarty. Waga: 3,45 kg, Montaż: ścienny (4 śruby). Gwarancja: 12 miesięcy.</t>
  </si>
  <si>
    <t>Siedzisko prysznicowe lehnen funktion uchylne z oparciem, gładkie</t>
  </si>
  <si>
    <t xml:space="preserve">Siedzisko prysznicowe uchylne z oparciem gładkieWymiary siedziska: ok. 48,6 x 52,5 x 50 cm. Stal nierdzewna. Powierzchnia siedziska i oparcia z białego tworzywa sztucznego. Mocowane przy pomocy rozet z otworami dla min. 2 / 3 śrub montażowych. Rozety zasłaniające śruby montażowe ze stali nierdzewnej. Dopuszczalne maksymalne obciążenie: min. 150 kg.
</t>
  </si>
  <si>
    <t>Lustro uchylne</t>
  </si>
  <si>
    <t>Lustro uchylne prawe, Wymiary ok.: 60 x 45 x 0,5 cm. Prawe. Zakres regulacji kąta nachylenia 0º - 22º. Stal nierdzewna, powierzchnia matowa. W komplecie lustro o grubości 5mm.</t>
  </si>
  <si>
    <t>Wieszak zasłony</t>
  </si>
  <si>
    <t xml:space="preserve">Wieszak zasłony prysznicowej dla niepełnosprawnych : Wymiary: ok. 90 x 90 cm. Stal nierdzewna matowa z białymi elementami ozdobnymi. Średnica: min. ø 25 mm, montaż narożny, z dodatkowym mocowaniem stropowym ok. 500 x 4 mm. W komplecie białe uchwyty do zasłonki prysznicowej.
</t>
  </si>
  <si>
    <t>Wieszak</t>
  </si>
  <si>
    <t>Wieszak pojedynczy metalowy, gładki.</t>
  </si>
  <si>
    <t>Zasłonka prysznicowa dla osób niepełnosprawnych Kolor biały. ok. 12 oczek wykonanych z tworzywa sztucznego w odległości co ok. 150 mm. Materiał: 100 % syntetyczny, odporny na wodę, możliwość prania do 60°C, wymiar: 1800 x 2000 mm.</t>
  </si>
  <si>
    <t>Poręcz prosta</t>
  </si>
  <si>
    <t>Poręcz łązienkowa prosta ok. 40 cm, stal nierdzewna.</t>
  </si>
  <si>
    <t xml:space="preserve">Poręcz kątowa 90° </t>
  </si>
  <si>
    <t>Poręcz kątowa 90 stopni, min. 30x 60cm, stal nierdzewna.</t>
  </si>
  <si>
    <t xml:space="preserve">Poręcz uchylna </t>
  </si>
  <si>
    <t>Poręcz uchylna o wymiarach ok.: średnica: ok. ø 32 mm, długość: ok. 60 cm. Gładka. W komplecie zestaw montażowy do ściany twardej (cegła pełna, beton). Stal nierdzewna. Mocowana na płytce 100 x 245 x 4 mm z otworami. ok. 6 śrub montażowych. Poręcz wyposażona w bezpieczny mechanizm uchylania. Dopuszczalne maksymalne obciążenie: min. 100 kg.</t>
  </si>
  <si>
    <t>Akcesoria sanitarne komplet: zestaw: pojemnik na papier., podajnik ręczników i dozownik mydła w płynie, stal matowa.</t>
  </si>
  <si>
    <t>Kosz na śmieci 50 litrów, materiał: plastik, srebrno-czarny, metalizowany.</t>
  </si>
  <si>
    <t>Kosz naścienny</t>
  </si>
  <si>
    <t>Pojemność: 35l. Materiał obudowy: stal nierdzewna szczotkowana. Wykończenie: satyna (mat). Wymiary ok.: wysokość: 490 mm, szerokość: 425 mm, głębokość: 195 mm. Kosz otwarty. Waga: 3,45 kg. Montaż: ścienny (4 śruby). Gwarancja: 12 miesięcy.</t>
  </si>
  <si>
    <t>Przewijak</t>
  </si>
  <si>
    <t>Profesjonalny przewijak / stanowisko do przewijania dzieci i niemowląt, plastikowy składany naścienny, posiada ATEST PZH i DEKLARACJE ZGODNOŚCI CE, wykonanie z trwałego materiału np. polietylenu. 
Przeznaczenie - do ogólnodostępnych toalet oraz obiektów użyteczności publicznej.  
Przewijak musi posiadać regulowany pasek bezpieczeństwa, chroniący dziecko przed wypadnięciem. Wyposażony jest również w uchwyt umożliwiający zawieszenie torby.
Wymiary leżyska: 
- długość: ok. 130 -140 cm,
- szerokość 550 - 600 cm
Maksymalna waga użytkownia min. 150 kg
Waga produktu 80 - 100 kg</t>
  </si>
  <si>
    <t xml:space="preserve">Lustro </t>
  </si>
  <si>
    <t>Lustro, wymiary ok. 60x60, kształt okrągły, grubość szkła min. 4 mm, lustro z wbudowanym oświetleniem - neutrealna barwa światła , rodzaj oświetlenia LED, moc (w W) ok. 17, preferowany, typ wyłącznika dotykowy.</t>
  </si>
  <si>
    <t>Żłobek</t>
  </si>
  <si>
    <t>Kosz na śmieci matowy okrągły ok. 12 litrów.</t>
  </si>
  <si>
    <t>Pojemnik na ręczniki papierowe składane, stal matowa.</t>
  </si>
  <si>
    <t>Bezdotykowy dozownik do mydła w płynie  i dezynfekcji rąk. Materiał: stal nierdzewna, wykończenie: matowe. Pojemność: min. 1 litr. Wymiary ok.: wysokość - 290 mm, szerokość - 100 mm, głębokość - 90 mm. Sposób uruchamiania: bezdotykowy, z wykorzystaniem czujnika ruchu. Zasilanie: baterie alkaliczne typu AAA lub AA lub adapter (DC). Przeznaczenie: mydło w płynie lub płyn do dezynfekcji w kanistrze. Uzupełnianie: zbiornik wielokrotnego napełniania. Transparentne okienko umożliwiające kontrolowanie ilości płynu znajdującego się w środku pojemnika. Zamek otwierany metalowym kluczykiem. Rodzaj montażu: naścienny. Gwarancja: min. 2 lata.</t>
  </si>
  <si>
    <t>Krzesła</t>
  </si>
  <si>
    <t>Krzesło kolor limonka lub zbliżony, rozm. 2, Krzesła wykonane z lakierowanej sklejki bukowej o gr. 6 mm. Stelaż wykonany z profilu drewnianego o przekroju ok. 22 x 45 mm. Wyprofilowane siedzisko, oparcie zapewniające właściwą postawę ciała. Płyta siedziska umieszczona pomiędzy elementami konstrukcyjnymi stelaża. Solidna, drewniana konstrukcja zapewniająca stabilność. Stopki z tworzywa lub filcu chroniące podłogę przed zarysowaniem. Krzesła można stawiać jedno na drugim.</t>
  </si>
  <si>
    <t>Krzesło kolor błękitny lub zbliżony, rozm. 2, Krzesła wykonane z lakierowanej sklejki bukowej o gr. 6 mm. Stelaż wykonany z profilu drewnianego o przekroju ok. 22 x 45 mm. Wyprofilowane siedzisko, oparcie zapewniające właściwą postawę ciała. Płyta siedziska umieszczona pomiędzy elementami konstrukcyjnymi stelaża. Solidna, drewniana konstrukcja zapewniająca stabilność. Stopki z tworzywa lub filcu chroniące podłogę przed zarysowaniem. Krzesła można stawiać jedno na drugim.</t>
  </si>
  <si>
    <t>Krzesło kolor różowy lub zbliżony, rozm. 3, Krzesła wykonane z lakierowanej sklejki bukowej o gr. 6 mm. Stelaż wykonany z profilu drewnianego o przekroju ok. 22 x 45 mm. Wyprofilowane siedzisko, oparcie zapewniające właściwą postawę ciała. Płyta siedziska umieszczona pomiędzy elementami konstrukcyjnymi stelaża. Solidna, drewniana konstrukcja zapewniająca stabilność. Stopki z tworzywa lub filcu chroniące podłogę przed zarysowaniem. Krzesła można stawiać jedno na drugim.</t>
  </si>
  <si>
    <t>Krzesło kolor żółty lub zbliżony, rozm. 3, Krzesła wykonane z lakierowanej sklejki bukowej o gr. 6 mm. Stelaż wykonany z profilu drewnianego o przekroju ok. 22 x 45 mm. Wyprofilowane siedzisko, oparcie zapewniające właściwą postawę ciała. Płyta siedziska umieszczona pomiędzy elementami konstrukcyjnymi stelaża. Solidna, drewniana konstrukcja zapewniająca stabilność. Stopki z tworzywa lub filcu chroniące podłogę przed zarysowaniem. Krzesła można stawiać jedno na drugim.</t>
  </si>
  <si>
    <t xml:space="preserve">Taboret drewniany, wymiary ok.: wysokość 26 cm, antypoślizgowa powierzchnia, kolor naturalny. Wykonane z lakierowanej sklejki. Śr. siedziska ok. 30 cm, rozstaw nóg ok. 38 cm.  </t>
  </si>
  <si>
    <t>Krzesło do karmienia drewniane, stabilne krzesełko z ergonomicznym oparciem, przylegające do plecków dziecka. Siedzenie i podnóżek mają kilkustopniową regulację wysokości. Wymiary ok.:  50 x 60 x 77,5 cm zakres regulacji siedziska co 3-4 cm w zakresie min. : 38-58 cm.</t>
  </si>
  <si>
    <t>Krzesło dla nauczyciela</t>
  </si>
  <si>
    <t xml:space="preserve">Krzesło obrotowe wykonane z tworzywa sztucznego  Ma możliwość regulacji wysokości oraz jest mobilne dzięki kółkom. Lekko sprężyste oparcie dostosowujece się do siły oparcia przez  szerokie, antypoślizgowe (moletowana powierzchnia) siedzisko. Krzesło odporne na zabrudzenia i wilgoć. Stelaż krzesła jest wyposażony w kółka i mechanizm regulacji wysokości. Wymiary ok.: siedziska ok. 46 x 42 cm, wys. siedziska od 43 do 56 cm.
</t>
  </si>
  <si>
    <t>Materace do spania</t>
  </si>
  <si>
    <t xml:space="preserve">Materac z pianki pokryte bawełną (część niebieska) i trwałą tkaniną PCV (część czerwona), łatwą do utrzymania w czystości.
Wymiary ok.: 60 cm x 140 cm x 8 cm.
</t>
  </si>
  <si>
    <t>Mata do zabawy</t>
  </si>
  <si>
    <t xml:space="preserve">Piankowy kojec do zabawy w kształcie ośmiościanu, wykonany w 6 elementów które łączy się za pomocą rzepów. Materace wykonane z pianki pokryte łatwą do utrzymania w czystości tkaniną PCV, wolną od ftalanów. Poszczególne elementy mogą być łączone za pomocą rzepów. Wymiary ok.: długość boku 74 cm, wysokość oparcia 30 cm, grubość 6 cm. Wyrób medyczny - klasa I.
</t>
  </si>
  <si>
    <t>Materac kwadratowy do piankowego kojca. Materace wykonane z pianki pokryte łatwą do utrzymania w czystości tkaniną PCV. Poszczególne elementy mogą być łączone za pomocą rzepów. Wymiary ok.: długość boku 74 cm,  grubość 6 cm. Wyrób medyczny - klasa I.</t>
  </si>
  <si>
    <t>Kanapa leżaczek zielona o wymiarach ok.: długość boku 75 cm, wysokość oparcia 30 cm, grubość 6 cm. Wyrób medyczny - klasa I.</t>
  </si>
  <si>
    <t>Dywany</t>
  </si>
  <si>
    <t>Wymiary ok.: 3 x 4 m. Dywan we wzory geometryczne. Atest Higieniczny. Wysokość runa: min. 6 mm.</t>
  </si>
  <si>
    <t>Szafka niska przystawna</t>
  </si>
  <si>
    <t xml:space="preserve">Meble z płyty laminowanej w tonacji klonu oraz białej, o gr. ok. 18 mm, fronty o gr. ok. 18 mm pokryte trwałą okleiną termoplastyczną. Mebel lub zestaw obejmuje: blat klonowy, 3 małe skrzynie o wymiarach ok.: 116,5 x 41,5 x 49,5 cm (+-1 cm). 
</t>
  </si>
  <si>
    <t>Stoły</t>
  </si>
  <si>
    <t>Blat stołu wykonany z płyty laminowanej o gr. min. 18 mm w tonacji buku, sześciokątny, długość boku 72 cm,  długość przekątnej między kątami ok. 144 cm, długość pomiędzy 2 prostymi ok. 128 cm (+-5 cm) . Nogi okrągłe - wysokość w przedziale 40 - 58 cm, 6 szt.</t>
  </si>
  <si>
    <t>Bujaki</t>
  </si>
  <si>
    <t>Bujak ptak beżowy, wym. ok.: 68 x 30 x 58 cm o stabilnej konstrukcji, okrycie wykonane z trwałej tkaniny PCV.</t>
  </si>
  <si>
    <t>Bujak zajączek o  wym. ok.: 73 x 26 x 54 cm o stabilnej i bezpiecznej konstrukcji okrycie wykonane z trwałej tkaniny PCV, łatwej do utrzymania w czystości.</t>
  </si>
  <si>
    <t>Tablica</t>
  </si>
  <si>
    <t>Tablica korkowa o wymiarach ok.: 100 x 200 cm w aluminiowej oprawie.</t>
  </si>
  <si>
    <t>Pomieszczenie porządkowe</t>
  </si>
  <si>
    <t>Szafa</t>
  </si>
  <si>
    <t>Regał magazynowy o wymiarach ok.: 90 x40 cm, konstrukcja stalowa. Regał metalowy, nośność: co najmniej 100 kg, wymiary ok: 180 x 90 x 40 cm, preferowany kolor morski.</t>
  </si>
  <si>
    <t>szorowarka</t>
  </si>
  <si>
    <t>Bezprzewodowa szorowarka kompaktowa do higienicznego czyszczenia i dezynfekcji posadzek na małych obszarach. 
W zestawie min.:
1. akumulator (funkcja szybkiego ładowania i doładowywania)
2. system zbiorników,
3. szczotka walcowa
Platforma bateryjna ok. 18 V
Zasilanie bateryjne
Bateria wymienna litowo-jonowa
Moc znamionowa (W)        min. 65  
Zbiornik wody: czystej / brudnej (l)        ok. 1 / 0,7
Wydajność powierzchniowa (m²/h)        min. 200
Poziom ciśnienia akustycznego (dB(A))        maks. 60
Zużycie wody (ml/min)        maks. 30
Waga z akcesoriami (kg)        5.5.-6.5 kg
Wymiary (dł. x szer. x wys.) (mm)        ok. 340 x 305 x 1200</t>
  </si>
  <si>
    <t>myjka do okien na wysokości</t>
  </si>
  <si>
    <t xml:space="preserve">Zestaw do mycia trudno dostępnych miejsc takich jak wysokie okna czy witryny sklepowe. Akcesoria muszą być ze sobą kompatybilne.
Skład zestawu:
•        Uchwyt do umycia okna i ściągnięcia gumą brudu,
•        Listwa  do ściągaczki ok. – ok. 25cm
•        Guma do ściągaczki – ok. 25cm
•        Zmywak – ok. 25cm , mocowany na zbieraku,
•        Wkład z mikrofibry - 25cm, wykonany z mikrofibry, nadaje się do prania w pralce
•        Kij teleskopowy 5m, wzmacniany aluminium w celu zapewnia stabilności podczas pracy
</t>
  </si>
  <si>
    <t>zamiatrka</t>
  </si>
  <si>
    <t>Kompaktowa zamiatarka do małych powierzchni, w celu łatwego manewrowania. Urządzenie składane, łatwe w przechowywaniu, konstrukcja umożliwia ustawienie w pozycji pionowej. 
Szczotka główna i boczna napędzane przez tylne koła. Szczotka boczna posiada bezstopniową regulację siły docisku. Możliwość zamiatania przy ścianach i krawężnikach.
Parametry techniczne:
Napęd ręczny
Wydajność teoretyczna (m²/h)        min. 2500
Szerokość robocza (mm)        460-500
Szerokość robocza z 1 szczotką boczną (mm)        650-800
Pojemność zbiornika brutto/netto (l)        min. 40 / 20
Ciężar (kg)        maks. 20 
Wymiary (dł. x szer. x wys.) (mm)        ok. 1300 x 810 x 1040
Wyposażenie standardowe:
•        Napęd ręczny
•        Składany uchwyt prowadzący
•        Szuflowa metoda zamiatania</t>
  </si>
  <si>
    <t xml:space="preserve"> wózek do sprzatania</t>
  </si>
  <si>
    <t xml:space="preserve">Opis
– stelaż wykonany ze stali nierdzewnej
– podstawa wózka wyposażona w 4 kółka skrętne
– uchwyt z zapinkami na dwa worki o pojemności 60-80 litrów
– trzy wiadra pomocnicze o pojemności 5-6 litrów
– trzy koszyki
– dwa wiadra o pojemności ok. 20 litrów
– prasa do wyciskania mopów
Parametry techniczne
Wysokość ok. 100 cm
Szerokość / długość ok. 64 cm / 117 cm
Waga 20-26 kg
</t>
  </si>
  <si>
    <t>Łazienka przedszkola</t>
  </si>
  <si>
    <t>Kosz</t>
  </si>
  <si>
    <t xml:space="preserve"> Kosz na śmieci naścienny 35 litrów, stal matowa.</t>
  </si>
  <si>
    <t>Kosz stojacy</t>
  </si>
  <si>
    <t>Zestaw stal nierdzewna, wykończenie matowe: pojemnik na papier, podajnik ręczników i dozownik mydła w płynie.</t>
  </si>
  <si>
    <t xml:space="preserve">Lustro uchylne prawe o wymiarach ok.: 60 x 45 x 0,5 cm. Prawe. Zakres regulacji kąta nachylenia 0º - 22º. Stal nierdzewna, powierzchnia matowa. W komplecie lustro o grubości 5 mm. </t>
  </si>
  <si>
    <t>Siedzisko prysznicowe</t>
  </si>
  <si>
    <t xml:space="preserve"> Siedzisko prysznicowe uchylne z oparciem gładkie. Wymiary siedziska ok.: 48,5 x 52,5 x 50 cm. Stal nierdzewna. Powierzchnia siedziska i oparcia z tworzywa sztucznego (preferowane białe). Mocowane przy pomocy rozet z otworami dla 2 i 3 śrub montażowych. Rozety zasłaniające śruby montażowe ze stali nierdzewnej. Dopuszczalne maksymalne obciążenie: 150 kg.
</t>
  </si>
  <si>
    <t>Wieszak pojedynczy, gładki. Materiał: stal nierdzewna.</t>
  </si>
  <si>
    <t>Zasłonka prysznicowa dla osób niepełnosprawnych. Kolor biały. 12 oczek wykonanych z tworzywa sztucznego w odległości co 150 mm. Materiał: 100 % syntetyczny, odporny na wodę, możliwość prania do 60°C. Wymiary ok.: 1800 x 2000 mm.</t>
  </si>
  <si>
    <t>Poręcz prosta lehnen funktion 40 cm</t>
  </si>
  <si>
    <t xml:space="preserve">Poręcz kątowa 90stopni, 30x 60cm. Prawa Stal nierdzewna </t>
  </si>
  <si>
    <t xml:space="preserve">Poręcz uchylna: 
Średnica: ø 32 mm. Długość: 60 cm. Gładka. W komplecie zestaw montażowy do ściany twardej (cegła pełna, beton). Stal nierdzewna. Mocowana na płytce 100 x 245 x 4 mm z otworami dla 6 śrub montażowych. Poręcz wyposażona w bezpieczny mechanizm uchylania. Dopuszczalne maksymalne obciążenie: 100 kg.
</t>
  </si>
  <si>
    <t>Przedszkole - 30,40m2</t>
  </si>
  <si>
    <t xml:space="preserve">Akcesoria sanitarne </t>
  </si>
  <si>
    <t>Dozownik do mydła w płynie, 1 litr, stal matowa.</t>
  </si>
  <si>
    <t>Kosz na śmieci 20 litrów, stal matowa.</t>
  </si>
  <si>
    <t>Blat pięciokątny - kolor żółty, o wymiarach ok.: długości boków: 2 x 78 cm, 117 cm, 63 cm, 115 cm , gł. 123, 7 cm +  nogi (w tym jezdne) 3 zwykłe nogi oraz 2 wyposażone w kółka z hamulcem, w wysokości w przedziale 40-58 cm.</t>
  </si>
  <si>
    <t>Krzesła
siedziska</t>
  </si>
  <si>
    <t>Krzesło drewniane bukowe ze stopka filcową rozmiar nr 3, wykonane z lakierowanego drewna bukowego i sklejki, siedzisko wykonane z lakierowanej sklejki bukowej o gr. min. 6 mm a stelaż z profilu drewnianego o przekroju min. 22 x 45 mm. Stabilność zwiększona przez konstrukcje pomiędzy nóżkami krzesełka. Płyta siedziska umieszczona pomiędzy elementami konstrukcyjnymi stelaża.</t>
  </si>
  <si>
    <t>Kanapa wyciszenia</t>
  </si>
  <si>
    <t>Kanapa o wym. ok. 100 x 50 wys. 35cm (+- 5 cm) jasnozielona, tapicerowana, konstrukcja drewniana, nóżki metalowe,  siedzisko, pokryte miękką taniną tapicerską, o wymiarach dostosowanych do dziecięcego wzrostu.</t>
  </si>
  <si>
    <t>Krzesło obrotowe wykonane z tworzywa sztucznego z możliwością regulacji wysokości, mobillne z uwagi na kółka, szerokie, antypoślizgowe (moletowana powierzchnia) siedzisko. Krzesło odporne na zabrudzenia i wilgoć.
Stelaż krzesła wyposażony w kółka i mechanizm regulacji wysokości. Wymiary ok.: siedzisko 46 x 42 cm, wys. siedziska od 43 do 56 cm.</t>
  </si>
  <si>
    <t xml:space="preserve">Meble z płyty laminowanej w tonacji klonu oraz białej, o gr. ok. 18 mm, fronty o gr. ok. 18 mm pokryte trwałą okleiną termoplastyczną. Mebel lub zestaw obejmuje:
blat klonowy i 3 małe skrzynie o wym. ok:  116,5 x 41,5 x 49,5 cm (+-1 cm). </t>
  </si>
  <si>
    <t>Maty do zabawy</t>
  </si>
  <si>
    <t xml:space="preserve">Zestaw materacy, piankowe materace w różnych kolorach, kształtach i rozmiarach. Wykonane z pianki i tkaniny. Parametry tkaniny: 100 % poliester; gramatura: 476 g/mb (+-20 g/mb); ścieralność: min. 90 000 cykli. (kpl.).
</t>
  </si>
  <si>
    <t>Pufa</t>
  </si>
  <si>
    <t>Pufa ,średnica ok. 80cm, szara, wykonana z pianki, pokryte trwałą tkaniną PCV, wys. ok. 45 cm (+- 3 cm).</t>
  </si>
  <si>
    <t>Tablica korkowa o wymiarach ok.: 100 x 200 cm, rama aluminiowa.</t>
  </si>
  <si>
    <t>Dozownik do mydła w płynie, stal matowa, Pojemność: 1 litr. Materiał obudowy: stal nierdzewna szczotkowana (grubość min. 0,8), wykończenie powierzchni: matowe, wymiary około: wysokość 280 mm, szerokość 100 mm, głębokość 100 mm, sposób uruchamiania: dźwignia, wizjer do kontroli poziomu mydła, Przeznaczenie: mydło w płynie. Rodzaj montażu: naścienny, przykręcany, Opakowanie zawiera zestaw wkrętów z kołkami. Zawór niekapek, Zbiornik wielokrotnego napełniania, można uzupełniać z kanistra.</t>
  </si>
  <si>
    <t>Klasa 30, 30m2</t>
  </si>
  <si>
    <t>Szafki</t>
  </si>
  <si>
    <t xml:space="preserve">Zestaw szafek. Meble wykonane z klonowej płyty laminowanej o gr. min. 18 mm. O wymiarach około : wym. 316,2 x 48 x 187,8 cm +-2cm.
</t>
  </si>
  <si>
    <t>Nadstawka klon, wym. około: 82 x 38 x 35,2 cm.</t>
  </si>
  <si>
    <t>Nadstawka - klon, wym. około: 82 x 38 x 70,4 cm.</t>
  </si>
  <si>
    <t>Drzwi średnie 90 st. 2 szt. - białe, wym. około: 40,5 x 70,1 cm, ( 2 pary).</t>
  </si>
  <si>
    <t>Regał na plecaki i tornistry. Regał przeznaczony do przechowywania tornistrów i plecaków, wykonany z płyty laminowanej o gr. min. 18 mm, w tonacji brzozy, z obrzeżem PCV, 9 schowków o wym. około: 31,8 x 43,8 x 62,2 cm i wym. około: 104,1 x 48 x 202,5 cm.</t>
  </si>
  <si>
    <t xml:space="preserve">Stół trapezowy trapezowy wymiary około: 160x70x100x70-HPL jasnozielony - zaokrąglony, -przystosowany dla uczniów o wzroście od 133 do 159 cm.
</t>
  </si>
  <si>
    <t xml:space="preserve">*Stół dostosowany do potrzeb dzieci niepełnosprawnych </t>
  </si>
  <si>
    <t xml:space="preserve">Stół dla osób z niepełnosprawnościami, Stół T pochyły o wymiatach około 100x50 rozm. 5-6, 1os., stelaż aluminium, blat klon, obrzeże ABS, narożniki zaokrąglone i regulowaną wysokością  konstrukcja dostosowana do podstawowych wymiarów wózka inwalidzkiego. Odległość między nogami stołu wynosi od 80 cm (dodatkowy profil pod blatem) do 84 cm. Stelaż stołu wykonany z rury płaskoowalnej pozbawionej niebezpiecznych kantów. Stół oprócz regulowanej wysokości posiada możliwość regulowania kąta pochylenia blatu co pozwala na odpowiednie dopasowanie powierzchni roboczej do potrzeb dziecka. Stół pochyły posiada regulację przystosowaną do uczniów o wysokości od 146 do 176,5 cm i 159 do 188 cm.
</t>
  </si>
  <si>
    <t xml:space="preserve">Krzesło z siedziskiem i oparciem wykonanym z lakierowanej sklejki bukowej o gr.  min. 8 mm. Stelaż został wykonany z rury okrągłej o śr.  około 22 mm. Wyprofilowane siedzisko i  oparcie. Szeroko rozstawione tylne nogi. Zatyczki z tworzywa chroniące podłogę przed zarysowaniem. Krzesło można stawiać jedno na drugim. Krzesło przystosowane dla uczniów o wzroście od 133 do 159 cm. </t>
  </si>
  <si>
    <t>Kanapa wyciszająca</t>
  </si>
  <si>
    <t>Kanapa wyciszająca kolor szary, wysoka kanapa z zabudowanymi bokami. Wykonana z pianki pokrytej trudnopalną tkaniną. Stelaż z profilu metalowego. Boki kanapy wykonane z lakierowanej sklejki. wym. około 131 x 70 x 142 cm, wys. siedziska 42 cm, gł. siedziska 53 cm.</t>
  </si>
  <si>
    <t>Materac płaski</t>
  </si>
  <si>
    <t>Materac płaski wym. około szerokość: 85 cm, głębokość: 200 cm, wysokość: 8 cm. wyrób medyczny klasy I.</t>
  </si>
  <si>
    <t>Biurko dla nauczyciela</t>
  </si>
  <si>
    <t xml:space="preserve">Biurko z szafką i 1 szufladą, kolor błękitny, w klonowej skrzyni. Biurko wykonane z płyty laminowanej w tonacji klonu o gr. około 18 mm, z kolorowymi elementami wykonanymi z płyty o gr. okolo 18 mm pokrytej trwałą okleiną termoplastyczną.
O wymiarach około: 120 x 60 x 76 cm (wym. frontu szuflady 37 x 18,3 cm, wym. wewn. szuflady 32 x 43 x 9 cm, wym. frontu szafki 37 x 37 cm, wym. wewn. szafki 37 x 37 x 49 cm). Drzwiczki wyposażone w zamek. Do wyboru drzwiczki bez cichego domyku (zawiasy 180 stopni) lub z cichym domykiem (zawiasy 90 stopni). </t>
  </si>
  <si>
    <t>Krzesło obrotowe z podłokietnikami, wysokość siedziska w dowolnej pozycji za pomocą podnośnika pneumatycznego. Dodatkowo regulowany odległość oraz kąt nachylenia oparcia względem siedziska. Pięcioramienna podstawa. Materiał włókna syntetyczne w kolorystyce szaro-czarnej. Regulowana wysokość siedziska około: 44-57 cm, szerokość/głębokość siedziska około: 46 x 44 cm.</t>
  </si>
  <si>
    <t>Monitor interaktywny 85"</t>
  </si>
  <si>
    <t xml:space="preserve">– Przekątna - min. 85”
– Format obrazu – 16 : 9
– Rozdzielczość – min. UHD 3840x2160
– Jasność – min. 350 cd/m2
– Kontrast – min. 4000:1
– Kąt oglądalności – min. 178 (L/P)
– Złącza wejściowe: min.: 2 x HDMI (min. 1 dostępne od frontu monitora), 1 x DP, 1 x USB-C, OPS  
– Złącza wyjściowe: min.: 2 x USB (sterowanie dotykiem), 1 x 3.5mm Mini Jack
– Wbudowany moduł Wi-Fi/Bluetooth
– Waga do 76 kg – bez elementów montażowych
– Wbudowany system głośnikowy o mocy min.: 40W
– Standard mocowania VESA 600 x 400
– Zasilanie z sieci 230V
– Certyfikat CE
– Zgodność z normą Energy Star
– Dodatkowe wymagane funkcjonalności zintegrowane w monitorze interaktywnym: 
+ Zintegrowane z monitorem oprogramowanie i odtwarzacz, umożliwiające pracę bez konieczności stosowania dodatkowych urządzeń. 
Możliwość pracy w trybie 16/7 potwierdzona przez producenta
+ Funkcja dotyku zintegrowana z urządzeniem – nie dopuszcza się stosowania nakładek dotykowych innych producentów. 
+ Możliwość jednoczesnego pisania przez min. 4 użytkowników jednocześnie. 
+ Możliwość zdalnego prowadzenia prezentacji z komputera podłączonego do tej samej sieci komputerowej bez konieczności podłączania kabli wizyjnych. Możliwość zdalnej pracy na pulpicie komputera podłączonego do tej samej sieci komputerowej nawet jeśli znajduje się on w innej sali szkolnej.
+ Bezprzewodowa komunikacja z urządzeniami z systemami Android i Windows bez konieczności stosowania dodatkowych urządzeń. 
+ Eksport prezentacji wraz z notatkami bezpośrednio z urządzenia m.in. poprzez: email, zapis na pamięci USB, druk sieciowy, zapis na wskazanym dysku sieciowym
+ Możliwość przeglądania plików MS Office: Microsoft Word, Excel, PowerPoint i PDF 
+ Wbudowana przeglądarka internetowa
+ Wbudowana możliwość integracji z Office 365 
+ Wsparcie protokołu RDP – możliwość zdalnego połączenia z komputerami w tej samej sieci. 
+ Obsługa rysikiem Pasywnym (pisanie) lub palcem (funkcje dotykowe).  
– Akcesoria: 
+ kabel zasilający, 
+ kabel USB, rysik, 
+ stojak podłogowy na kołach skrętnych, obsługujący standard VESA 600x400, pozwalający na bezpieczną instalację monitora interaktywnego ważącego do 76kg o przekątnej 85” 
</t>
  </si>
  <si>
    <t>Tablica tradycyjna do pisania kredą</t>
  </si>
  <si>
    <t>Tablica zielona, do pisania kredą. Mogą być również tablicami magnetycznymi do przyczepiania pomocy dydaktycznych lub prac. Rama z aluminium. W komplecie półeczka na gąbkę i kredę. Tablica ceramiczna posiada dożywotnią gwarancję.
Wymiary około: 170 x 100 cm.</t>
  </si>
  <si>
    <t>Tablica suchościeralna</t>
  </si>
  <si>
    <t>Biała magnetyczna tablica wisząca o wym. około: 150 x100 cm.</t>
  </si>
  <si>
    <t>Tablica korkowa o wymiarach około: 100 x 200 cm, rama aluminiowa.</t>
  </si>
  <si>
    <t>Klasa 31,33m2</t>
  </si>
  <si>
    <t xml:space="preserve">Zestaw szafek Meble wykonane z klonowej płyty laminowanej o gr. około 18 mm. O przybliżonych wymiarach: ok. 316,2 x 48 x 187,8 cm (regalik otwarty wym. 82 x 38 x 82,2 cm, nadstawka klon, wym. 82 x 38 x 35,2 cm, nadstawka - klon, wym. 82 x 38 x 70,4 cm, 1 szt. drzwi średnie 90 st. 2 szt. - białe, wym. 40,5 x 70,1 cm, regał a pojemniki – 2 kolumny – klon, wym. 70,2 x 48 x 82,2 cm, pojemnik płytki 1 biały, wym. 31,2 x 42,7 x 7,5 cm, pojemnik płytki 1 srebrny, wym. 31,2 x 42,7 x 7,5 cm, 7 szt.).
</t>
  </si>
  <si>
    <t>Stół trapezowy trapezowy wymiary około: 160 x 70 x 100 x 70, materiał: HPL, jasnozielony, zaokrąglony, przystosowany dla uczniów o wzroście od 133 do 159 cm.</t>
  </si>
  <si>
    <t xml:space="preserve">Stół dla osób z niepełnosprawnościami, Stół T pochyły o wymiatach około 100 x 50 rozm. 5-6, 1os., stelaż aluminium, blat klon, obrzeże ABS, narożniki zaokrąglone i regulowaną wysokością  konstrukcja dostosowana do podstawowych wymiarów wózka inwalidzkiego. Odległość między nogami stołu wynosi od 80 cm (dodatkowy profil pod blatem) do 84 cm. Stelaż stołu wykonany z rury płaskoowalnej pozbawionej niebezpiecznych kantów. Stół oprócz regulowanej wysokości posiada możliwość regulowania kąta pochylenia blatu co pozwala na odpowiednie dopasowanie powierzchni roboczej do potrzeb dziecka. Stół pochyły posiada regulację przystosowaną do uczniów o wysokości od 146 do 176,5 cm i 159 do 188 cm.
</t>
  </si>
  <si>
    <t>Kozetka</t>
  </si>
  <si>
    <t>Kozetka dwuczęściowa z regulowanym kątem nachylenia wezgłowia (kąt nachylenia wezgłowia 0°¸ 30° ). Metalowa konstrukcja. Leżanka pokrytą skajem o wym. około 182 x 50 x 55 cm.</t>
  </si>
  <si>
    <t>Kanapa wyciszająca kolor szary, wysoka kanapa z zabudowanymi bokami. Wykonana z pianki pokrytej trudnopalną tkaniną. Stelaż z profilu metalowego. Boki kanapy wykonane z lakierowanej sklejki. wym. około; 131 x 70 x 142 cm, wys. siedziska 42 cm, gł. siedziska 53 cm.</t>
  </si>
  <si>
    <t>Monitor interaktywny 65"</t>
  </si>
  <si>
    <t>Tablica sucho ścieralna</t>
  </si>
  <si>
    <t>Dywan</t>
  </si>
  <si>
    <t>Wymiary ok. 3 x 4 m, Atest Higieniczny, wysokość runa: min. 6 mm</t>
  </si>
  <si>
    <t>Dozownik do mydła w płynie, stal matowa, Pojemność: 1 litr
Materiał obudowy: stal nierdzewna szczotkowana (grubość min. 0,8), wykończenie powierzchni: matowe, wymiary około: wysokość 280 mm, szerokość 100 mm, głębokość 100 mm, sposób uruchamiania: dźwignia, wizjer do kontroli poziomu mydła, Przeznaczenie: mydło w płynie. Rodzaj montażu: naścienny, przykręcany, Opakowanie zawiera zestaw wkrętów z kołkami. Zawór niekapek. Zbiornik wielokrotnego napełniania, można uzupełniać z kanistra.</t>
  </si>
  <si>
    <t>Gabinet Psychologa, 8,66m2</t>
  </si>
  <si>
    <t>Lustro logopedyczne</t>
  </si>
  <si>
    <t>Panele lustrzane, wykonane z bezpiecznego i solidnego, odpornego na zarysowania wysokiej jakości tworzywa. Dzieci mają możliwość przyglądania się swoim odbiciom w 9 perspektywach i obserwowania zmian. O wymiarach około: 78 x 78 cm.</t>
  </si>
  <si>
    <t>Dodatki</t>
  </si>
  <si>
    <t>Dywan okrągły o śr. około 100 cm, kolor niebieski lub zielony.</t>
  </si>
  <si>
    <t>zmywalnia</t>
  </si>
  <si>
    <t>Blat ze zlewami</t>
  </si>
  <si>
    <t xml:space="preserve">Stół z 2-ma zlewami i półką, materiał: stal nierdzewna, o przybliżonych wymiarach: wysokość - H: 850 mm, głębokość - B: 600 mm, szerokość - L: 1800 mm (wymiary komory: 400x400x250(h)mm), konstrukcja: spawana
Meble wykonane z atestowanej stali nierdzewnej w gatunku AISI 441, 1.4509.
</t>
  </si>
  <si>
    <t>Zmywarko-wyparzarka gastronomiczna do naczyń 230V Wykonanie z wysokogatunkowej stali nierdzewnej. Sterowanie elektroniczne umożliwia precyzyjne dobranie parametrów, minimalne parametry: Wymiary ok.: 600x628x825(h)mm, minimum 3 cykle mycia: , 90 , 120 , 180 sekund, Pojemność zbiornika wanny: 33 l / moc grzałek: 2,0 kW,  Pojemność bojlera: 6 l / moc grzałek: 4.5 kW, Moc pompy myjącej: 0,76 kW, Zużycie wody : 2,5 l, Zawór zwrotny zapobiegający cofaniu się brudnej wody, Termostat bezpieczeństwa i system Term Stop, Wys. wsadu: 320 mm, Kosz 500x500 mm, Kontrolowane termostatem temperatury: mycia 63°C i wyparzania 85 -90°C, Spełnianie normy HACCP.</t>
  </si>
  <si>
    <t>Ociekacz</t>
  </si>
  <si>
    <t>Ociekacz gastronomiczny na naczynia do zawieszenia na ścianie, wymiary około: 800 x 260 x 370(h)mm.</t>
  </si>
  <si>
    <t xml:space="preserve">Pojemnik na ręczniki papierowe składane lub zblożony funkcjonalnie, mocowany do ściany, Wielkość listka: do 250 x 230 mm, Pojemność: 400 listków, Materiał obudowy: tworzywo ABS. Kolor obudowy: niebieski, możliwe elementy transparentne. Wymiary około: wysokość: 270 mm, szerokość: 270 mm, głębokość: 130 mm. Sposób dozowania: wyciągnięcie jednej sztuki papieru powoduje wysunięcie się kolejnej. Zamek i klucz: plastik, Okienko kontrolne informujące o ilości ręczników. Rodzaj montażu: naścienny, przykręcany. 
</t>
  </si>
  <si>
    <t xml:space="preserve">– Przekątna - min. 65”
– Format obrazu – 16 : 9
– Rozdzielczość – min. UHD 3840x2160
– Jasność – min. 350 cd/m2
– Kontrast – min. 4000:1
– Kąt oglądalności – min. 178 (L/P)
– Złącza wejściowe: min.: 1 x HDMI, 1 x DP, 1 x USB-C 
– Złącza wyjściowe: min.: 1 x USB (sterowanie dotykiem), 1 x 3.5mm Mini Jack
– Wbudowany moduł Wi-Fi/Bluetooth
– Waga do 40 kg – bez elementów montażowych
– Wbudowany system głośnikowy o mocy min.: 10W
– Standard mocowania VESA 400 x 400
– Zasilanie z sieci 230V
– Certyfikat CE
– Zgodność z normą Energy Star
– Dodatkowe wymagane funkcjonalności zintegrowane w monitorze interaktywnym: 
+ Zintegrowane z monitorem oprogramowanie i odtwarzacz, umożliwiające pracę bez konieczności stosowania dodatkowych urządzeń. 
Możliwość pracy w trybie 16/7 potwierdzona przez producenta
+ Funkcja dotyku zintegrowana z urządzeniem – nie dopuszcza się stosowania nakładek dotykowych innych producentów. 
+ Możliwość jednoczesnego pisania przez min. 4 użytkowników jednocześnie. 
+ Możliwość zdalnego prowadzenia prezentacji z komputera podłączonego do tej samej sieci komputerowej bez konieczności podłączania kabli wizyjnych. Możliwość zdalnej pracy na pulpicie komputera podłączonego do tej samej sieci komputerowej nawet jeśli znajduje się on w innej sali szkolnej.
+ Bezprzewodowa komunikacja z urządzeniami z systemami Android i Windows bez konieczności stosowania dodatkowych urządzeń. 
+ Eksport prezentacji wraz z notatkami bezpośrednio z urządzenia m.in. poprzez: email, zapis na pamięci USB, druk sieciowy, zapis na wskazanym dysku sieciowym
+ Możliwość przeglądania plików MS Office: Microsoft Word, Excel, PowerPoint i PDF 
+ Wbudowana przeglądarka internetowa
+ Wbudowana możliwość integracji z Office 365 
+ Wsparcie protokołu RDP – możliwość zdalnego połączenia z komputerami w tej samej sieci. 
+ Obsługa rysikiem Pasywnym (pisanie) lub palcem (funkcje dotykowe).  
– Akcesoria: 
+ kabel zasilający, 
+ kabel USB, rysik, 
+ uchwyt ścienny regulowany w pionie/poziomie dół/góra, obsługujący standard VESA 400x400, pozwalający na bezpieczną instalację monitora interaktywnego ważącego do 40kg o przekątnej 65” 
</t>
  </si>
  <si>
    <t xml:space="preserve">Poręcz prysznicowa z zestawem natryskowym, 60 x 120 cm, lewa,
Średnica poręczy: min. ø 32 mm. Wymiary: ok. 60 x 120 cm. Lewa. Stal nierdzewna, powierzchnia gładka, wypolerowana. Mocowanie przy pomocy rozet ok. 71 mm, z otworami dla 2 i 3 śrub mocujących. Dodatkowe rozety zasłaniające śruby montażowe z tworzywa sztucznego w kolorze chrom. Dopuszczalne maksymalne obciążenie: 150 kg. W komplecie zestaw montażowy do ściany twardej (cegła pełna, beton).
</t>
  </si>
  <si>
    <t>Cena Brutto za 1 sztukę</t>
  </si>
  <si>
    <t>Stawka VAT %</t>
  </si>
  <si>
    <t>Producent i model</t>
  </si>
  <si>
    <t>Opis zaoferowanego wyposażenia względem kolumny B</t>
  </si>
  <si>
    <t>Wartość (cena jednostkowa brutto x ilość)</t>
  </si>
  <si>
    <t>Podstawowe funkcje: grill (opiekacz), grzałka dolna, pieczenie, pizza, rozmrażanie, szybkie grillowanie, termoobieg, wentylator chłodzący, czyszczenie piekarnika katalityczne,
moc przyłączeniowa [kW]: ok. 3.5
napięcie zasilania [V]: 230
klasa energetyczna: min. A
wymiary (SxWxG) [cm]: ok. 59-60 x 59-60 x 56-70
pojemność [l]:	min. 70
wykonanie wnętrza piekarnika:	emalia
sterowanie:	chowane pokrętła
rodzaj piekarnika:	Elektryczny parowy
typ prowadnic w piekarniku:	Teleskopowe
kolor frontu 	Srebrno-czarny</t>
  </si>
  <si>
    <r>
      <t xml:space="preserve">Lodówka podblatowa, regulowane półki ze szkła hartowanego, wbudowana dioda LED, do zabudowy. Gładkie ściany wewnątrz i regulowane przedziały w drzwiach dla łatwego czyszczenia. Wymiary gabarytowe około (± 2 cm): 
wysokość: 815, szerokość: 448, głębokość: 550 cm </t>
    </r>
    <r>
      <rPr>
        <b/>
        <sz val="12"/>
        <color rgb="FF000000"/>
        <rFont val="Calibri"/>
        <family val="2"/>
        <charset val="238"/>
      </rPr>
      <t>lub</t>
    </r>
    <r>
      <rPr>
        <sz val="12"/>
        <color rgb="FF000000"/>
        <rFont val="Calibri"/>
        <family val="2"/>
        <charset val="238"/>
      </rPr>
      <t xml:space="preserve"> o wymiarach Szerokość: 59.6 cm, Głębokość: 54.7 cm, Wysokość: 81.9</t>
    </r>
  </si>
  <si>
    <t>88 m2</t>
  </si>
  <si>
    <t>Siatka ochronna wraz z montażem. Siatka ochronna / zabezpieczająca polipropylenowa do zastosowania na hali.
Wykonana z Polipropylenu, grubość siatki min. 5 mm, oko siatki ok. 45 mm
Wymiar siatki 8m x 11 m</t>
  </si>
  <si>
    <t>2 zestawy</t>
  </si>
  <si>
    <t>Tablica do koszykówki  + konstrukcja uchylna do tablic 120x90 cm, składana w bok na ścianę (możliwość złożenia tablicy w poziomie na ścianę przez ręczne odciągnięcie blokady przy pomocy specjalnego uchwytu):
A. konstrukcja
- Konstrukcja wykonana z profili stalowych zamkniętych, malowanych lakierem proszkowym,
- Konstrukcja mocowana do konstrukcji nośnej obiektu np. do ściany lub słupa,
- Zastosowane materiały konstrukcyjne muszą zapewniać bezpieczeństwo i komfort użytkowania, a także stabilność mocowanych tablic z obręczami,
- Wysięg min. 100 do 220 cm,
- Certyfikat jakości PN-EN
B. tablica 
- profesjonalna, epoksydowa tablica do koszykówki o wymiarach ok. 120 x 90 cm
– tablica musi być oznakowana w kolorze czarnym,
- tablica mocowana do ramy metalowej tablicy,
- możliwość regulacji wysokości tablicy. 
W zestawie obręcze do koszykówki standard z siatką.</t>
  </si>
  <si>
    <t>Rozwiązanie sortowania śmieci, z możliwością umieszczenia w kuchennej szufladzie, łączna pojemność koszy 50 - 60 l. Komplet do szuflady o szerokości 80, Możliwa kombinacja typów koszy, służących do sortowania. Min. ilość koszy: 5. Kosze z wyjmowanymi pokrywami. Pierścień na górnej krawędzi pojemnika zakrywający worek na odpady i utrzymujący go w miejscu.</t>
  </si>
  <si>
    <t>Kosz do segregacji śmieci o poj. min. 129 l do 140 l ze stali nierdzewnej, wewnętrzny kosz ze stali nierdzewnej, łatwa segregacja odpadów do trzech pojemników wewnętrznych z ocynkowanej stali, po odchyleniu pokrywy pojemniki można wyjąć i opróżnić, grubość ścianki kosza min. 0,8 mm, kosze z zestawem 4 naklejek wskazujących rodzaj odpadu.</t>
  </si>
  <si>
    <t>Szafa przeznaczona do przechowywania odzieży lub rzeczy osobistych w pomieszczeniach wewnętrznych suchych i wentylowanych.
Maksymalne obciążenie półki min. 10 kg.
Wzmocnione drzwi otwierające się min. 105 stopni.
Wykonana z blachy o gr.: min. 0,5 mm.
W standardzie zamek kluczowy z 2 kluczami. Możliwość zastosowania wielu rodzajów zamków (np. depozytowe, elektroniczne).
Konstrukcja sztywna. 
Stopki regulowane w zakresie 0-10 mm pomagają wypoziomować szafę.
Szafa wykonana z blachy stalowej, pomalowana farbą proszkową.
Ilość kolumn 4
Ilość szafek 8
Wymiary (wysokość x szerokość x głębokość) ok. 1800 x 1200 x 500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</si>
</sst>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2"/>
      <color theme="1"/>
      <name val="Calibri"/>
      <scheme val="minor"/>
    </font>
    <font>
      <sz val="11"/>
      <color theme="1"/>
      <name val="Calibri"/>
      <family val="2"/>
      <charset val="238"/>
      <scheme val="minor"/>
    </font>
    <font>
      <b/>
      <sz val="12"/>
      <color theme="1"/>
      <name val="Calibri"/>
    </font>
    <font>
      <b/>
      <sz val="14"/>
      <color theme="1"/>
      <name val="Calibri"/>
    </font>
    <font>
      <sz val="12"/>
      <color theme="1"/>
      <name val="Calibri"/>
    </font>
    <font>
      <sz val="12"/>
      <color rgb="FF0563C1"/>
      <name val="Calibri"/>
    </font>
    <font>
      <b/>
      <sz val="16"/>
      <color theme="1"/>
      <name val="Calibri"/>
    </font>
    <font>
      <u/>
      <sz val="12"/>
      <color rgb="FF0563C1"/>
      <name val="Calibri"/>
    </font>
    <font>
      <sz val="12"/>
      <color rgb="FF000000"/>
      <name val="Calibri"/>
    </font>
    <font>
      <sz val="12"/>
      <color theme="10"/>
      <name val="Calibri"/>
    </font>
    <font>
      <b/>
      <sz val="16"/>
      <color rgb="FFFF0000"/>
      <name val="Calibri"/>
    </font>
    <font>
      <sz val="12"/>
      <color theme="1"/>
      <name val="Calibri"/>
      <scheme val="minor"/>
    </font>
    <font>
      <u/>
      <sz val="12"/>
      <color rgb="FF0563C1"/>
      <name val="Calibri"/>
    </font>
    <font>
      <sz val="12"/>
      <color rgb="FF111111"/>
      <name val="Calibri"/>
    </font>
    <font>
      <u/>
      <sz val="12"/>
      <color rgb="FF0563C1"/>
      <name val="Calibri"/>
    </font>
    <font>
      <u/>
      <sz val="12"/>
      <color theme="1"/>
      <name val="Calibri"/>
    </font>
    <font>
      <sz val="12"/>
      <color rgb="FF980000"/>
      <name val="Calibri"/>
    </font>
    <font>
      <sz val="12"/>
      <color rgb="FFFF0000"/>
      <name val="Calibri"/>
      <scheme val="minor"/>
    </font>
    <font>
      <sz val="12"/>
      <color rgb="FF333333"/>
      <name val="Calibri"/>
    </font>
    <font>
      <sz val="11"/>
      <color theme="1"/>
      <name val="Arial"/>
    </font>
    <font>
      <u/>
      <sz val="12"/>
      <color theme="10"/>
      <name val="Calibri"/>
    </font>
    <font>
      <sz val="9"/>
      <color rgb="FF000000"/>
      <name val="&quot;Google Sans&quot;"/>
    </font>
    <font>
      <sz val="11"/>
      <color rgb="FFFF0000"/>
      <name val="Arial"/>
    </font>
    <font>
      <u/>
      <sz val="12"/>
      <color rgb="FF0000FF"/>
      <name val="Calibri"/>
    </font>
    <font>
      <sz val="12"/>
      <color theme="1"/>
      <name val="Arial"/>
    </font>
    <font>
      <sz val="12"/>
      <color rgb="FF1F1F1F"/>
      <name val="Calibri"/>
    </font>
    <font>
      <u/>
      <sz val="12"/>
      <color rgb="FF0563C1"/>
      <name val="Calibri"/>
    </font>
    <font>
      <u/>
      <sz val="12"/>
      <color theme="1"/>
      <name val="Calibri"/>
    </font>
    <font>
      <b/>
      <sz val="12"/>
      <color rgb="FFFF0000"/>
      <name val="Calibri"/>
    </font>
    <font>
      <u/>
      <sz val="12"/>
      <color rgb="FFFF0000"/>
      <name val="Calibri"/>
    </font>
    <font>
      <u/>
      <sz val="12"/>
      <color theme="10"/>
      <name val="Calibri"/>
    </font>
    <font>
      <sz val="12"/>
      <color theme="1"/>
      <name val="Calibri"/>
      <family val="2"/>
      <charset val="238"/>
    </font>
    <font>
      <sz val="11"/>
      <color theme="1"/>
      <name val="Calibri"/>
      <family val="2"/>
      <charset val="238"/>
    </font>
    <font>
      <b/>
      <sz val="12"/>
      <color theme="1"/>
      <name val="Calibri"/>
      <family val="2"/>
      <charset val="238"/>
    </font>
    <font>
      <sz val="12"/>
      <color rgb="FF000000"/>
      <name val="Calibri"/>
      <family val="2"/>
      <charset val="238"/>
    </font>
    <font>
      <b/>
      <sz val="12"/>
      <color rgb="FF000000"/>
      <name val="Calibri"/>
      <family val="2"/>
      <charset val="238"/>
    </font>
  </fonts>
  <fills count="11">
    <fill>
      <patternFill patternType="none"/>
    </fill>
    <fill>
      <patternFill patternType="gray125"/>
    </fill>
    <fill>
      <patternFill patternType="solid">
        <fgColor rgb="FFE2EFD9"/>
        <bgColor rgb="FFE2EFD9"/>
      </patternFill>
    </fill>
    <fill>
      <patternFill patternType="solid">
        <fgColor rgb="FFF3F3F3"/>
        <bgColor rgb="FFF3F3F3"/>
      </patternFill>
    </fill>
    <fill>
      <patternFill patternType="solid">
        <fgColor rgb="FFD9D9D9"/>
        <bgColor rgb="FFD9D9D9"/>
      </patternFill>
    </fill>
    <fill>
      <patternFill patternType="solid">
        <fgColor theme="0"/>
        <bgColor theme="0"/>
      </patternFill>
    </fill>
    <fill>
      <patternFill patternType="solid">
        <fgColor rgb="FFFFFFFF"/>
        <bgColor rgb="FFFFFFFF"/>
      </patternFill>
    </fill>
    <fill>
      <patternFill patternType="solid">
        <fgColor rgb="FFEFEFEF"/>
        <bgColor rgb="FFEFEFEF"/>
      </patternFill>
    </fill>
    <fill>
      <patternFill patternType="solid">
        <fgColor rgb="FFFEF2CB"/>
        <bgColor rgb="FFFEF2CB"/>
      </patternFill>
    </fill>
    <fill>
      <patternFill patternType="solid">
        <fgColor theme="9" tint="0.79998168889431442"/>
        <bgColor indexed="64"/>
      </patternFill>
    </fill>
    <fill>
      <patternFill patternType="solid">
        <fgColor theme="2"/>
        <bgColor rgb="FFFEF2CB"/>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17">
    <xf numFmtId="0" fontId="0" fillId="0" borderId="0" xfId="0"/>
    <xf numFmtId="0" fontId="2" fillId="2" borderId="1"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wrapText="1"/>
    </xf>
    <xf numFmtId="0" fontId="2"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wrapText="1"/>
    </xf>
    <xf numFmtId="0" fontId="4" fillId="0" borderId="1" xfId="0" applyFont="1" applyBorder="1" applyAlignment="1">
      <alignment horizontal="center" vertical="center"/>
    </xf>
    <xf numFmtId="3" fontId="4" fillId="0" borderId="1" xfId="0" applyNumberFormat="1" applyFont="1" applyBorder="1" applyAlignment="1">
      <alignment horizontal="left" vertical="center"/>
    </xf>
    <xf numFmtId="0" fontId="4" fillId="0" borderId="1" xfId="0" applyFont="1" applyBorder="1" applyAlignment="1">
      <alignment horizontal="left" vertical="center"/>
    </xf>
    <xf numFmtId="0" fontId="4" fillId="0" borderId="0" xfId="0" applyFont="1"/>
    <xf numFmtId="0" fontId="4" fillId="0" borderId="2" xfId="0" applyFont="1" applyBorder="1" applyAlignment="1">
      <alignment horizontal="center" vertical="center" wrapText="1"/>
    </xf>
    <xf numFmtId="0" fontId="8" fillId="0" borderId="3" xfId="0" applyFont="1" applyBorder="1" applyAlignment="1">
      <alignment horizontal="center" vertical="center" wrapText="1"/>
    </xf>
    <xf numFmtId="0" fontId="4" fillId="0" borderId="0" xfId="0" applyFont="1" applyAlignment="1">
      <alignment horizontal="center"/>
    </xf>
    <xf numFmtId="0" fontId="4"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1" fillId="0" borderId="1" xfId="0" applyFont="1" applyBorder="1"/>
    <xf numFmtId="0" fontId="2" fillId="4"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13" fillId="0" borderId="0" xfId="0" applyFont="1" applyAlignment="1">
      <alignment horizontal="center" vertical="center" wrapText="1"/>
    </xf>
    <xf numFmtId="0" fontId="4" fillId="0" borderId="1" xfId="0" applyFont="1" applyBorder="1" applyAlignment="1">
      <alignment horizontal="left" vertical="center" wrapText="1"/>
    </xf>
    <xf numFmtId="0" fontId="8" fillId="6" borderId="1" xfId="0" applyFont="1" applyFill="1" applyBorder="1" applyAlignment="1">
      <alignment horizontal="center" vertical="top" wrapText="1"/>
    </xf>
    <xf numFmtId="0" fontId="8" fillId="6" borderId="0" xfId="0" applyFont="1" applyFill="1" applyAlignment="1">
      <alignment horizontal="center" wrapText="1"/>
    </xf>
    <xf numFmtId="0" fontId="2" fillId="7"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4" fillId="8" borderId="1" xfId="0" applyFont="1" applyFill="1" applyBorder="1" applyAlignment="1">
      <alignment horizontal="center" wrapText="1"/>
    </xf>
    <xf numFmtId="0" fontId="4" fillId="8" borderId="1" xfId="0" applyFont="1" applyFill="1" applyBorder="1" applyAlignment="1">
      <alignment horizontal="center" vertical="center"/>
    </xf>
    <xf numFmtId="0" fontId="4" fillId="8" borderId="1" xfId="0" applyFont="1" applyFill="1" applyBorder="1" applyAlignment="1">
      <alignment horizontal="left" vertical="center"/>
    </xf>
    <xf numFmtId="0" fontId="17" fillId="0" borderId="0" xfId="0" applyFont="1"/>
    <xf numFmtId="0" fontId="19" fillId="0" borderId="0" xfId="0" applyFont="1" applyAlignment="1">
      <alignment horizontal="left" vertical="center"/>
    </xf>
    <xf numFmtId="0" fontId="21" fillId="0" borderId="0" xfId="0" applyFont="1"/>
    <xf numFmtId="0" fontId="4" fillId="5" borderId="1" xfId="0" applyFont="1" applyFill="1" applyBorder="1" applyAlignment="1">
      <alignment horizontal="center" vertical="center" wrapText="1"/>
    </xf>
    <xf numFmtId="0" fontId="4" fillId="5" borderId="1" xfId="0" applyFont="1" applyFill="1" applyBorder="1" applyAlignment="1">
      <alignment horizontal="center" wrapText="1"/>
    </xf>
    <xf numFmtId="0" fontId="4" fillId="5" borderId="1" xfId="0" applyFont="1" applyFill="1" applyBorder="1" applyAlignment="1">
      <alignment horizontal="center" vertical="center"/>
    </xf>
    <xf numFmtId="0" fontId="4" fillId="5" borderId="1" xfId="0" applyFont="1" applyFill="1" applyBorder="1" applyAlignment="1">
      <alignment horizontal="left" vertical="center"/>
    </xf>
    <xf numFmtId="0" fontId="24" fillId="2" borderId="5" xfId="0" applyFont="1" applyFill="1" applyBorder="1" applyAlignment="1">
      <alignment horizontal="left" vertical="top"/>
    </xf>
    <xf numFmtId="0" fontId="24" fillId="2" borderId="5" xfId="0" applyFont="1" applyFill="1" applyBorder="1"/>
    <xf numFmtId="0" fontId="8" fillId="0" borderId="1" xfId="0" applyFont="1" applyBorder="1" applyAlignment="1">
      <alignment horizontal="center" wrapText="1"/>
    </xf>
    <xf numFmtId="0" fontId="24" fillId="5" borderId="0" xfId="0" applyFont="1" applyFill="1"/>
    <xf numFmtId="0" fontId="24" fillId="0" borderId="0" xfId="0" applyFont="1" applyAlignment="1">
      <alignment horizontal="left" vertical="center"/>
    </xf>
    <xf numFmtId="0" fontId="25" fillId="6" borderId="0" xfId="0" applyFont="1" applyFill="1" applyAlignment="1">
      <alignment horizontal="center" vertical="center" wrapText="1"/>
    </xf>
    <xf numFmtId="0" fontId="26" fillId="0" borderId="3" xfId="0" applyFont="1" applyBorder="1" applyAlignment="1">
      <alignment horizontal="left" vertical="center" wrapText="1"/>
    </xf>
    <xf numFmtId="0" fontId="24" fillId="6" borderId="0" xfId="0" applyFont="1" applyFill="1" applyAlignment="1">
      <alignment horizontal="left"/>
    </xf>
    <xf numFmtId="0" fontId="24" fillId="6" borderId="0" xfId="0" applyFont="1" applyFill="1"/>
    <xf numFmtId="0" fontId="24" fillId="0" borderId="0" xfId="0" applyFont="1" applyAlignment="1">
      <alignment horizontal="left"/>
    </xf>
    <xf numFmtId="0" fontId="24" fillId="0" borderId="0" xfId="0" applyFont="1" applyAlignment="1">
      <alignment vertical="center"/>
    </xf>
    <xf numFmtId="0" fontId="28" fillId="7" borderId="1" xfId="0" applyFont="1" applyFill="1" applyBorder="1" applyAlignment="1">
      <alignment horizontal="center" vertical="center" wrapText="1"/>
    </xf>
    <xf numFmtId="0" fontId="24" fillId="0" borderId="0" xfId="0" applyFont="1"/>
    <xf numFmtId="3" fontId="4" fillId="0" borderId="1" xfId="0" applyNumberFormat="1" applyFont="1" applyBorder="1" applyAlignment="1">
      <alignment horizontal="left" vertical="center" wrapText="1"/>
    </xf>
    <xf numFmtId="0" fontId="18" fillId="5" borderId="6" xfId="0" applyFont="1" applyFill="1" applyBorder="1" applyAlignment="1">
      <alignment horizontal="center" vertical="center"/>
    </xf>
    <xf numFmtId="0" fontId="4" fillId="0" borderId="7" xfId="0" applyFont="1" applyBorder="1" applyAlignment="1">
      <alignment horizontal="center" vertical="center"/>
    </xf>
    <xf numFmtId="0" fontId="4" fillId="0" borderId="2" xfId="0" applyFont="1" applyBorder="1" applyAlignment="1">
      <alignment horizontal="center" wrapText="1"/>
    </xf>
    <xf numFmtId="0" fontId="4" fillId="0" borderId="4" xfId="0" applyFont="1" applyBorder="1" applyAlignment="1">
      <alignment horizontal="center" vertical="center" wrapText="1"/>
    </xf>
    <xf numFmtId="0" fontId="4" fillId="0" borderId="4" xfId="0" applyFont="1" applyBorder="1" applyAlignment="1">
      <alignment horizontal="center" wrapText="1"/>
    </xf>
    <xf numFmtId="0" fontId="4" fillId="0" borderId="6" xfId="0" applyFont="1" applyBorder="1" applyAlignment="1">
      <alignment horizontal="center" wrapText="1"/>
    </xf>
    <xf numFmtId="0" fontId="4" fillId="0" borderId="6" xfId="0" applyFont="1" applyBorder="1" applyAlignment="1">
      <alignment horizontal="center" vertical="center" wrapText="1"/>
    </xf>
    <xf numFmtId="0" fontId="21" fillId="0" borderId="6" xfId="0" applyFont="1" applyBorder="1"/>
    <xf numFmtId="0" fontId="31" fillId="0" borderId="1" xfId="0" applyFont="1" applyBorder="1" applyAlignment="1">
      <alignment horizontal="center" vertical="center" wrapText="1"/>
    </xf>
    <xf numFmtId="0" fontId="33" fillId="2" borderId="1" xfId="0" applyFont="1" applyFill="1" applyBorder="1" applyAlignment="1">
      <alignment horizontal="center" vertical="center" wrapText="1"/>
    </xf>
    <xf numFmtId="3" fontId="4" fillId="0" borderId="5" xfId="0" applyNumberFormat="1" applyFont="1" applyBorder="1" applyAlignment="1">
      <alignment horizontal="left" vertical="center"/>
    </xf>
    <xf numFmtId="3" fontId="4" fillId="0" borderId="1" xfId="0" applyNumberFormat="1" applyFont="1" applyBorder="1" applyAlignment="1">
      <alignment horizontal="center" vertical="center"/>
    </xf>
    <xf numFmtId="3" fontId="4" fillId="0" borderId="1" xfId="0" applyNumberFormat="1" applyFont="1" applyBorder="1" applyAlignment="1">
      <alignment horizontal="center" vertical="center" wrapText="1"/>
    </xf>
    <xf numFmtId="0" fontId="33" fillId="2" borderId="3" xfId="0" applyFont="1" applyFill="1" applyBorder="1" applyAlignment="1">
      <alignment horizontal="center" vertical="center" wrapText="1"/>
    </xf>
    <xf numFmtId="0" fontId="5" fillId="0" borderId="3" xfId="0" applyFont="1" applyBorder="1" applyAlignment="1">
      <alignment horizontal="left" vertical="center" wrapText="1"/>
    </xf>
    <xf numFmtId="0" fontId="7" fillId="0" borderId="3" xfId="0" applyFont="1" applyBorder="1" applyAlignment="1">
      <alignment horizontal="left" vertical="center" wrapText="1"/>
    </xf>
    <xf numFmtId="0" fontId="5" fillId="8" borderId="3" xfId="0" applyFont="1" applyFill="1" applyBorder="1" applyAlignment="1">
      <alignment horizontal="left" vertical="center" wrapText="1"/>
    </xf>
    <xf numFmtId="0" fontId="14" fillId="0" borderId="3" xfId="0" applyFont="1" applyBorder="1" applyAlignment="1">
      <alignment horizontal="left" vertical="center" wrapText="1"/>
    </xf>
    <xf numFmtId="0" fontId="20" fillId="0" borderId="3" xfId="0" applyFont="1" applyBorder="1" applyAlignment="1">
      <alignment horizontal="left" vertical="center" wrapText="1"/>
    </xf>
    <xf numFmtId="0" fontId="27" fillId="0" borderId="3" xfId="0" applyFont="1" applyBorder="1" applyAlignment="1">
      <alignment horizontal="left" vertical="center" wrapText="1"/>
    </xf>
    <xf numFmtId="0" fontId="15" fillId="0" borderId="3" xfId="0" applyFont="1" applyBorder="1" applyAlignment="1">
      <alignment horizontal="left" vertical="center" wrapText="1"/>
    </xf>
    <xf numFmtId="0" fontId="12" fillId="0" borderId="3" xfId="0" applyFont="1" applyBorder="1" applyAlignment="1">
      <alignment horizontal="left" vertical="center" wrapText="1"/>
    </xf>
    <xf numFmtId="0" fontId="23" fillId="0" borderId="3" xfId="0" applyFont="1" applyBorder="1" applyAlignment="1">
      <alignment horizontal="left" vertical="center" wrapText="1"/>
    </xf>
    <xf numFmtId="0" fontId="4" fillId="0" borderId="3" xfId="0" applyFont="1" applyBorder="1" applyAlignment="1">
      <alignment horizontal="left" vertical="center" wrapText="1"/>
    </xf>
    <xf numFmtId="0" fontId="9" fillId="0" borderId="3" xfId="0" applyFont="1" applyBorder="1" applyAlignment="1">
      <alignment horizontal="left" vertical="center" wrapText="1"/>
    </xf>
    <xf numFmtId="0" fontId="30" fillId="0" borderId="3" xfId="0" applyFont="1" applyBorder="1" applyAlignment="1">
      <alignment horizontal="left" vertical="center" wrapText="1"/>
    </xf>
    <xf numFmtId="0" fontId="33" fillId="9" borderId="6" xfId="0" applyFont="1" applyFill="1" applyBorder="1" applyAlignment="1">
      <alignment horizontal="center" vertical="center" wrapText="1"/>
    </xf>
    <xf numFmtId="0" fontId="6"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16" fillId="10" borderId="1" xfId="0" applyFont="1" applyFill="1" applyBorder="1" applyAlignment="1">
      <alignment horizontal="center" vertical="center" wrapText="1"/>
    </xf>
    <xf numFmtId="0" fontId="4" fillId="10" borderId="1" xfId="0" applyFont="1" applyFill="1" applyBorder="1" applyAlignment="1">
      <alignment horizontal="center" vertical="center" wrapText="1"/>
    </xf>
    <xf numFmtId="0" fontId="4" fillId="10" borderId="1" xfId="0" applyFont="1" applyFill="1" applyBorder="1" applyAlignment="1">
      <alignment horizontal="center" wrapText="1"/>
    </xf>
    <xf numFmtId="0" fontId="4" fillId="10" borderId="1" xfId="0" applyFont="1" applyFill="1" applyBorder="1" applyAlignment="1">
      <alignment horizontal="center" vertical="center"/>
    </xf>
    <xf numFmtId="0" fontId="4" fillId="0" borderId="3" xfId="0" applyFont="1" applyBorder="1" applyAlignment="1">
      <alignment horizontal="center" vertical="center"/>
    </xf>
    <xf numFmtId="0" fontId="33" fillId="2" borderId="2" xfId="0" applyFont="1" applyFill="1" applyBorder="1" applyAlignment="1">
      <alignment horizontal="center" vertical="center" wrapText="1"/>
    </xf>
    <xf numFmtId="0" fontId="33" fillId="2" borderId="8" xfId="0" applyFont="1" applyFill="1" applyBorder="1" applyAlignment="1">
      <alignment horizontal="center" vertical="center" wrapText="1"/>
    </xf>
    <xf numFmtId="0" fontId="33" fillId="9" borderId="9" xfId="0" applyFont="1" applyFill="1" applyBorder="1" applyAlignment="1">
      <alignment horizontal="center" vertical="center" wrapText="1"/>
    </xf>
    <xf numFmtId="0" fontId="4" fillId="0" borderId="6" xfId="0" applyFont="1" applyBorder="1" applyAlignment="1">
      <alignment horizontal="left" vertical="center"/>
    </xf>
    <xf numFmtId="0" fontId="0" fillId="0" borderId="6" xfId="0" applyBorder="1"/>
    <xf numFmtId="3" fontId="4" fillId="0" borderId="6" xfId="0" applyNumberFormat="1" applyFont="1" applyBorder="1" applyAlignment="1">
      <alignment horizontal="left" vertical="center"/>
    </xf>
    <xf numFmtId="1" fontId="4" fillId="0" borderId="6" xfId="0" applyNumberFormat="1" applyFont="1" applyBorder="1" applyAlignment="1">
      <alignment horizontal="left" vertical="center"/>
    </xf>
    <xf numFmtId="0" fontId="5" fillId="0" borderId="6" xfId="0" applyFont="1" applyBorder="1" applyAlignment="1">
      <alignment horizontal="center" vertical="center" wrapText="1"/>
    </xf>
    <xf numFmtId="0" fontId="19" fillId="0" borderId="6" xfId="0" applyFont="1" applyBorder="1" applyAlignment="1">
      <alignment horizontal="left" vertical="center"/>
    </xf>
    <xf numFmtId="0" fontId="24" fillId="0" borderId="6" xfId="0" applyFont="1" applyBorder="1" applyAlignment="1">
      <alignment horizontal="left"/>
    </xf>
    <xf numFmtId="0" fontId="24" fillId="0" borderId="6" xfId="0" applyFont="1" applyBorder="1" applyAlignment="1">
      <alignment vertical="center"/>
    </xf>
    <xf numFmtId="0" fontId="24" fillId="0" borderId="6" xfId="0" applyFont="1" applyBorder="1"/>
    <xf numFmtId="0" fontId="9" fillId="0" borderId="3" xfId="0" applyFont="1" applyBorder="1" applyAlignment="1">
      <alignment horizontal="center" vertical="center" wrapText="1"/>
    </xf>
    <xf numFmtId="0" fontId="4" fillId="0" borderId="3" xfId="0" applyFont="1" applyBorder="1" applyAlignment="1">
      <alignment horizontal="left" vertical="center"/>
    </xf>
    <xf numFmtId="0" fontId="4" fillId="5" borderId="3" xfId="0" applyFont="1" applyFill="1" applyBorder="1" applyAlignment="1">
      <alignment horizontal="left" vertical="center"/>
    </xf>
    <xf numFmtId="0" fontId="22" fillId="0" borderId="6" xfId="0" applyFont="1" applyBorder="1" applyAlignment="1">
      <alignment horizontal="left" vertical="center"/>
    </xf>
    <xf numFmtId="0" fontId="8" fillId="0" borderId="6" xfId="0" applyFont="1" applyBorder="1" applyAlignment="1">
      <alignment horizontal="center" vertical="center" wrapText="1"/>
    </xf>
    <xf numFmtId="0" fontId="33" fillId="2" borderId="6" xfId="0" applyFont="1" applyFill="1" applyBorder="1" applyAlignment="1">
      <alignment horizontal="center" vertical="center" wrapText="1"/>
    </xf>
    <xf numFmtId="0" fontId="34" fillId="0" borderId="3" xfId="0" applyFont="1" applyBorder="1" applyAlignment="1">
      <alignment horizontal="center" vertical="center" wrapText="1"/>
    </xf>
    <xf numFmtId="0" fontId="34" fillId="0" borderId="1" xfId="0" applyFont="1" applyBorder="1" applyAlignment="1">
      <alignment horizontal="center" vertical="center" wrapText="1"/>
    </xf>
    <xf numFmtId="0" fontId="4" fillId="0" borderId="6" xfId="0" applyFont="1" applyBorder="1" applyAlignment="1">
      <alignment horizontal="center" vertical="center"/>
    </xf>
    <xf numFmtId="0" fontId="32" fillId="0" borderId="6" xfId="0" applyFont="1" applyBorder="1" applyAlignment="1">
      <alignment horizontal="center" vertical="center" wrapText="1"/>
    </xf>
    <xf numFmtId="0" fontId="1" fillId="0" borderId="6" xfId="0" applyFont="1" applyBorder="1" applyAlignment="1">
      <alignment horizontal="center"/>
    </xf>
    <xf numFmtId="0" fontId="4" fillId="0" borderId="6" xfId="0" applyFont="1" applyBorder="1" applyAlignment="1">
      <alignment horizontal="center" vertical="center" wrapText="1"/>
    </xf>
    <xf numFmtId="0" fontId="0" fillId="0" borderId="6" xfId="0" applyBorder="1"/>
    <xf numFmtId="0" fontId="2" fillId="7" borderId="6" xfId="0" applyFont="1" applyFill="1" applyBorder="1" applyAlignment="1">
      <alignment horizontal="center" vertical="center" wrapText="1"/>
    </xf>
    <xf numFmtId="0" fontId="4" fillId="0" borderId="6" xfId="0" applyFont="1" applyBorder="1" applyAlignment="1">
      <alignment horizontal="center" wrapText="1"/>
    </xf>
    <xf numFmtId="0" fontId="4" fillId="0" borderId="6" xfId="0" applyFont="1" applyBorder="1" applyAlignment="1">
      <alignment horizontal="left" vertical="center"/>
    </xf>
    <xf numFmtId="0" fontId="2" fillId="4" borderId="6" xfId="0" applyFont="1" applyFill="1" applyBorder="1" applyAlignment="1">
      <alignment horizontal="center" vertical="center" wrapText="1"/>
    </xf>
    <xf numFmtId="0" fontId="29" fillId="0" borderId="6" xfId="0" applyFont="1" applyBorder="1" applyAlignment="1">
      <alignment horizontal="center" wrapText="1"/>
    </xf>
    <xf numFmtId="0" fontId="9" fillId="0" borderId="6" xfId="0" applyFont="1" applyBorder="1" applyAlignment="1">
      <alignment horizontal="center" vertical="center" wrapText="1"/>
    </xf>
    <xf numFmtId="0" fontId="6" fillId="5" borderId="6" xfId="0" applyFont="1" applyFill="1" applyBorder="1" applyAlignment="1">
      <alignment horizontal="center" vertical="center" wrapText="1"/>
    </xf>
    <xf numFmtId="0" fontId="4" fillId="5" borderId="9" xfId="0" applyFont="1" applyFill="1" applyBorder="1" applyAlignment="1">
      <alignment horizontal="center"/>
    </xf>
    <xf numFmtId="0" fontId="4" fillId="5" borderId="10" xfId="0" applyFont="1" applyFill="1" applyBorder="1" applyAlignment="1">
      <alignment horizont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20" Type="http://schemas.openxmlformats.org/officeDocument/2006/relationships/image" Target="../media/image20.png"/><Relationship Id="rId41" Type="http://schemas.openxmlformats.org/officeDocument/2006/relationships/image" Target="../media/image4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8.png"/><Relationship Id="rId2" Type="http://schemas.openxmlformats.org/officeDocument/2006/relationships/image" Target="../media/image47.png"/><Relationship Id="rId1" Type="http://schemas.openxmlformats.org/officeDocument/2006/relationships/image" Target="../media/image46.png"/><Relationship Id="rId4" Type="http://schemas.openxmlformats.org/officeDocument/2006/relationships/image" Target="../media/image49.png"/></Relationships>
</file>

<file path=xl/drawings/_rels/drawing3.xml.rels><?xml version="1.0" encoding="UTF-8" standalone="yes"?>
<Relationships xmlns="http://schemas.openxmlformats.org/package/2006/relationships"><Relationship Id="rId2" Type="http://schemas.openxmlformats.org/officeDocument/2006/relationships/image" Target="../media/image51.png"/><Relationship Id="rId1" Type="http://schemas.openxmlformats.org/officeDocument/2006/relationships/image" Target="../media/image50.png"/></Relationships>
</file>

<file path=xl/drawings/_rels/drawing4.xml.rels><?xml version="1.0" encoding="UTF-8" standalone="yes"?>
<Relationships xmlns="http://schemas.openxmlformats.org/package/2006/relationships"><Relationship Id="rId8" Type="http://schemas.openxmlformats.org/officeDocument/2006/relationships/image" Target="../media/image59.png"/><Relationship Id="rId13" Type="http://schemas.openxmlformats.org/officeDocument/2006/relationships/image" Target="../media/image64.png"/><Relationship Id="rId18" Type="http://schemas.openxmlformats.org/officeDocument/2006/relationships/image" Target="../media/image69.png"/><Relationship Id="rId3" Type="http://schemas.openxmlformats.org/officeDocument/2006/relationships/image" Target="../media/image54.png"/><Relationship Id="rId21" Type="http://schemas.openxmlformats.org/officeDocument/2006/relationships/image" Target="../media/image72.png"/><Relationship Id="rId7" Type="http://schemas.openxmlformats.org/officeDocument/2006/relationships/image" Target="../media/image58.png"/><Relationship Id="rId12" Type="http://schemas.openxmlformats.org/officeDocument/2006/relationships/image" Target="../media/image63.png"/><Relationship Id="rId17" Type="http://schemas.openxmlformats.org/officeDocument/2006/relationships/image" Target="../media/image68.png"/><Relationship Id="rId2" Type="http://schemas.openxmlformats.org/officeDocument/2006/relationships/image" Target="../media/image53.png"/><Relationship Id="rId16" Type="http://schemas.openxmlformats.org/officeDocument/2006/relationships/image" Target="../media/image67.png"/><Relationship Id="rId20" Type="http://schemas.openxmlformats.org/officeDocument/2006/relationships/image" Target="../media/image71.png"/><Relationship Id="rId1" Type="http://schemas.openxmlformats.org/officeDocument/2006/relationships/image" Target="../media/image52.jpg"/><Relationship Id="rId6" Type="http://schemas.openxmlformats.org/officeDocument/2006/relationships/image" Target="../media/image57.png"/><Relationship Id="rId11" Type="http://schemas.openxmlformats.org/officeDocument/2006/relationships/image" Target="../media/image62.png"/><Relationship Id="rId5" Type="http://schemas.openxmlformats.org/officeDocument/2006/relationships/image" Target="../media/image56.png"/><Relationship Id="rId15" Type="http://schemas.openxmlformats.org/officeDocument/2006/relationships/image" Target="../media/image66.png"/><Relationship Id="rId23" Type="http://schemas.openxmlformats.org/officeDocument/2006/relationships/image" Target="../media/image74.png"/><Relationship Id="rId10" Type="http://schemas.openxmlformats.org/officeDocument/2006/relationships/image" Target="../media/image61.png"/><Relationship Id="rId19" Type="http://schemas.openxmlformats.org/officeDocument/2006/relationships/image" Target="../media/image70.png"/><Relationship Id="rId4" Type="http://schemas.openxmlformats.org/officeDocument/2006/relationships/image" Target="../media/image55.png"/><Relationship Id="rId9" Type="http://schemas.openxmlformats.org/officeDocument/2006/relationships/image" Target="../media/image60.png"/><Relationship Id="rId14" Type="http://schemas.openxmlformats.org/officeDocument/2006/relationships/image" Target="../media/image65.png"/><Relationship Id="rId22" Type="http://schemas.openxmlformats.org/officeDocument/2006/relationships/image" Target="../media/image73.png"/></Relationships>
</file>

<file path=xl/drawings/_rels/drawing5.xml.rels><?xml version="1.0" encoding="UTF-8" standalone="yes"?>
<Relationships xmlns="http://schemas.openxmlformats.org/package/2006/relationships"><Relationship Id="rId8" Type="http://schemas.openxmlformats.org/officeDocument/2006/relationships/image" Target="../media/image82.png"/><Relationship Id="rId3" Type="http://schemas.openxmlformats.org/officeDocument/2006/relationships/image" Target="../media/image77.jpg"/><Relationship Id="rId7" Type="http://schemas.openxmlformats.org/officeDocument/2006/relationships/image" Target="../media/image81.jpg"/><Relationship Id="rId2" Type="http://schemas.openxmlformats.org/officeDocument/2006/relationships/image" Target="../media/image76.png"/><Relationship Id="rId1" Type="http://schemas.openxmlformats.org/officeDocument/2006/relationships/image" Target="../media/image75.png"/><Relationship Id="rId6" Type="http://schemas.openxmlformats.org/officeDocument/2006/relationships/image" Target="../media/image80.png"/><Relationship Id="rId11" Type="http://schemas.openxmlformats.org/officeDocument/2006/relationships/image" Target="../media/image85.png"/><Relationship Id="rId5" Type="http://schemas.openxmlformats.org/officeDocument/2006/relationships/image" Target="../media/image79.jpg"/><Relationship Id="rId10" Type="http://schemas.openxmlformats.org/officeDocument/2006/relationships/image" Target="../media/image84.png"/><Relationship Id="rId4" Type="http://schemas.openxmlformats.org/officeDocument/2006/relationships/image" Target="../media/image78.jpg"/><Relationship Id="rId9" Type="http://schemas.openxmlformats.org/officeDocument/2006/relationships/image" Target="../media/image83.jpg"/></Relationships>
</file>

<file path=xl/drawings/_rels/drawing6.xml.rels><?xml version="1.0" encoding="UTF-8" standalone="yes"?>
<Relationships xmlns="http://schemas.openxmlformats.org/package/2006/relationships"><Relationship Id="rId1" Type="http://schemas.openxmlformats.org/officeDocument/2006/relationships/image" Target="../media/image86.png"/></Relationships>
</file>

<file path=xl/drawings/drawing1.xml><?xml version="1.0" encoding="utf-8"?>
<xdr:wsDr xmlns:xdr="http://schemas.openxmlformats.org/drawingml/2006/spreadsheetDrawing" xmlns:a="http://schemas.openxmlformats.org/drawingml/2006/main">
  <xdr:oneCellAnchor>
    <xdr:from>
      <xdr:col>3</xdr:col>
      <xdr:colOff>200025</xdr:colOff>
      <xdr:row>1</xdr:row>
      <xdr:rowOff>771525</xdr:rowOff>
    </xdr:from>
    <xdr:ext cx="1333500" cy="1543050"/>
    <xdr:pic>
      <xdr:nvPicPr>
        <xdr:cNvPr id="2" name="image27.png" title="Obraz">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38100</xdr:colOff>
      <xdr:row>3</xdr:row>
      <xdr:rowOff>733425</xdr:rowOff>
    </xdr:from>
    <xdr:ext cx="1628775" cy="1590675"/>
    <xdr:pic>
      <xdr:nvPicPr>
        <xdr:cNvPr id="3" name="image14.png" title="Obraz">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66675</xdr:colOff>
      <xdr:row>2</xdr:row>
      <xdr:rowOff>533400</xdr:rowOff>
    </xdr:from>
    <xdr:ext cx="1581150" cy="1543050"/>
    <xdr:pic>
      <xdr:nvPicPr>
        <xdr:cNvPr id="4" name="image8.png" title="Obraz">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3</xdr:col>
      <xdr:colOff>238125</xdr:colOff>
      <xdr:row>4</xdr:row>
      <xdr:rowOff>152400</xdr:rowOff>
    </xdr:from>
    <xdr:ext cx="1400175" cy="1419225"/>
    <xdr:pic>
      <xdr:nvPicPr>
        <xdr:cNvPr id="5" name="image1.png" title="Obraz">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3</xdr:col>
      <xdr:colOff>485775</xdr:colOff>
      <xdr:row>9</xdr:row>
      <xdr:rowOff>19050</xdr:rowOff>
    </xdr:from>
    <xdr:ext cx="933450" cy="942975"/>
    <xdr:pic>
      <xdr:nvPicPr>
        <xdr:cNvPr id="6" name="image3.png" title="Obraz">
          <a:extLst>
            <a:ext uri="{FF2B5EF4-FFF2-40B4-BE49-F238E27FC236}">
              <a16:creationId xmlns:a16="http://schemas.microsoft.com/office/drawing/2014/main" id="{00000000-0008-0000-01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3</xdr:col>
      <xdr:colOff>466725</xdr:colOff>
      <xdr:row>10</xdr:row>
      <xdr:rowOff>57150</xdr:rowOff>
    </xdr:from>
    <xdr:ext cx="933450" cy="942975"/>
    <xdr:pic>
      <xdr:nvPicPr>
        <xdr:cNvPr id="7" name="image3.png" title="Obraz">
          <a:extLst>
            <a:ext uri="{FF2B5EF4-FFF2-40B4-BE49-F238E27FC236}">
              <a16:creationId xmlns:a16="http://schemas.microsoft.com/office/drawing/2014/main" id="{00000000-0008-0000-0100-000007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3</xdr:col>
      <xdr:colOff>66675</xdr:colOff>
      <xdr:row>11</xdr:row>
      <xdr:rowOff>66675</xdr:rowOff>
    </xdr:from>
    <xdr:ext cx="1581150" cy="1419225"/>
    <xdr:pic>
      <xdr:nvPicPr>
        <xdr:cNvPr id="8" name="image19.png" title="Obraz">
          <a:extLst>
            <a:ext uri="{FF2B5EF4-FFF2-40B4-BE49-F238E27FC236}">
              <a16:creationId xmlns:a16="http://schemas.microsoft.com/office/drawing/2014/main" id="{00000000-0008-0000-0100-000008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219075</xdr:colOff>
      <xdr:row>12</xdr:row>
      <xdr:rowOff>19050</xdr:rowOff>
    </xdr:from>
    <xdr:ext cx="1333500" cy="1343025"/>
    <xdr:pic>
      <xdr:nvPicPr>
        <xdr:cNvPr id="9" name="image13.png" title="Obraz">
          <a:extLst>
            <a:ext uri="{FF2B5EF4-FFF2-40B4-BE49-F238E27FC236}">
              <a16:creationId xmlns:a16="http://schemas.microsoft.com/office/drawing/2014/main" id="{00000000-0008-0000-0100-000009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3</xdr:col>
      <xdr:colOff>190500</xdr:colOff>
      <xdr:row>13</xdr:row>
      <xdr:rowOff>38100</xdr:rowOff>
    </xdr:from>
    <xdr:ext cx="1400175" cy="1419225"/>
    <xdr:pic>
      <xdr:nvPicPr>
        <xdr:cNvPr id="10" name="image40.png" title="Obraz">
          <a:extLst>
            <a:ext uri="{FF2B5EF4-FFF2-40B4-BE49-F238E27FC236}">
              <a16:creationId xmlns:a16="http://schemas.microsoft.com/office/drawing/2014/main" id="{00000000-0008-0000-0100-00000A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3</xdr:col>
      <xdr:colOff>152400</xdr:colOff>
      <xdr:row>14</xdr:row>
      <xdr:rowOff>57150</xdr:rowOff>
    </xdr:from>
    <xdr:ext cx="1476375" cy="1209675"/>
    <xdr:pic>
      <xdr:nvPicPr>
        <xdr:cNvPr id="11" name="image22.png" title="Obraz">
          <a:extLst>
            <a:ext uri="{FF2B5EF4-FFF2-40B4-BE49-F238E27FC236}">
              <a16:creationId xmlns:a16="http://schemas.microsoft.com/office/drawing/2014/main" id="{00000000-0008-0000-0100-00000B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3</xdr:col>
      <xdr:colOff>523875</xdr:colOff>
      <xdr:row>15</xdr:row>
      <xdr:rowOff>38100</xdr:rowOff>
    </xdr:from>
    <xdr:ext cx="666750" cy="657225"/>
    <xdr:pic>
      <xdr:nvPicPr>
        <xdr:cNvPr id="12" name="image16.png" title="Obraz">
          <a:extLst>
            <a:ext uri="{FF2B5EF4-FFF2-40B4-BE49-F238E27FC236}">
              <a16:creationId xmlns:a16="http://schemas.microsoft.com/office/drawing/2014/main" id="{00000000-0008-0000-0100-00000C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3</xdr:col>
      <xdr:colOff>152400</xdr:colOff>
      <xdr:row>16</xdr:row>
      <xdr:rowOff>104775</xdr:rowOff>
    </xdr:from>
    <xdr:ext cx="1476375" cy="1285875"/>
    <xdr:pic>
      <xdr:nvPicPr>
        <xdr:cNvPr id="13" name="image18.png" title="Obraz">
          <a:extLst>
            <a:ext uri="{FF2B5EF4-FFF2-40B4-BE49-F238E27FC236}">
              <a16:creationId xmlns:a16="http://schemas.microsoft.com/office/drawing/2014/main" id="{00000000-0008-0000-0100-00000D000000}"/>
            </a:ext>
          </a:extLst>
        </xdr:cNvPr>
        <xdr:cNvPicPr preferRelativeResize="0"/>
      </xdr:nvPicPr>
      <xdr:blipFill>
        <a:blip xmlns:r="http://schemas.openxmlformats.org/officeDocument/2006/relationships" r:embed="rId11" cstate="print"/>
        <a:stretch>
          <a:fillRect/>
        </a:stretch>
      </xdr:blipFill>
      <xdr:spPr>
        <a:xfrm>
          <a:off x="7343775" y="25641300"/>
          <a:ext cx="1476375" cy="1285875"/>
        </a:xfrm>
        <a:prstGeom prst="rect">
          <a:avLst/>
        </a:prstGeom>
        <a:noFill/>
      </xdr:spPr>
    </xdr:pic>
    <xdr:clientData fLocksWithSheet="0"/>
  </xdr:oneCellAnchor>
  <xdr:oneCellAnchor>
    <xdr:from>
      <xdr:col>3</xdr:col>
      <xdr:colOff>190500</xdr:colOff>
      <xdr:row>17</xdr:row>
      <xdr:rowOff>19050</xdr:rowOff>
    </xdr:from>
    <xdr:ext cx="1400175" cy="1419225"/>
    <xdr:pic>
      <xdr:nvPicPr>
        <xdr:cNvPr id="14" name="image28.png" title="Obraz">
          <a:extLst>
            <a:ext uri="{FF2B5EF4-FFF2-40B4-BE49-F238E27FC236}">
              <a16:creationId xmlns:a16="http://schemas.microsoft.com/office/drawing/2014/main" id="{00000000-0008-0000-0100-00000E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3</xdr:col>
      <xdr:colOff>314325</xdr:colOff>
      <xdr:row>18</xdr:row>
      <xdr:rowOff>1028700</xdr:rowOff>
    </xdr:from>
    <xdr:ext cx="1143000" cy="1152525"/>
    <xdr:pic>
      <xdr:nvPicPr>
        <xdr:cNvPr id="15" name="image29.png" title="Obraz">
          <a:extLst>
            <a:ext uri="{FF2B5EF4-FFF2-40B4-BE49-F238E27FC236}">
              <a16:creationId xmlns:a16="http://schemas.microsoft.com/office/drawing/2014/main" id="{00000000-0008-0000-0100-00000F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fLocksWithSheet="0"/>
  </xdr:oneCellAnchor>
  <xdr:oneCellAnchor>
    <xdr:from>
      <xdr:col>3</xdr:col>
      <xdr:colOff>276225</xdr:colOff>
      <xdr:row>20</xdr:row>
      <xdr:rowOff>47625</xdr:rowOff>
    </xdr:from>
    <xdr:ext cx="1219200" cy="942975"/>
    <xdr:pic>
      <xdr:nvPicPr>
        <xdr:cNvPr id="16" name="image21.png" title="Obraz">
          <a:extLst>
            <a:ext uri="{FF2B5EF4-FFF2-40B4-BE49-F238E27FC236}">
              <a16:creationId xmlns:a16="http://schemas.microsoft.com/office/drawing/2014/main" id="{00000000-0008-0000-0100-000010000000}"/>
            </a:ext>
          </a:extLst>
        </xdr:cNvPr>
        <xdr:cNvPicPr preferRelativeResize="0"/>
      </xdr:nvPicPr>
      <xdr:blipFill>
        <a:blip xmlns:r="http://schemas.openxmlformats.org/officeDocument/2006/relationships" r:embed="rId14" cstate="print"/>
        <a:stretch>
          <a:fillRect/>
        </a:stretch>
      </xdr:blipFill>
      <xdr:spPr>
        <a:prstGeom prst="rect">
          <a:avLst/>
        </a:prstGeom>
        <a:noFill/>
      </xdr:spPr>
    </xdr:pic>
    <xdr:clientData fLocksWithSheet="0"/>
  </xdr:oneCellAnchor>
  <xdr:oneCellAnchor>
    <xdr:from>
      <xdr:col>3</xdr:col>
      <xdr:colOff>419100</xdr:colOff>
      <xdr:row>21</xdr:row>
      <xdr:rowOff>76200</xdr:rowOff>
    </xdr:from>
    <xdr:ext cx="933450" cy="904875"/>
    <xdr:pic>
      <xdr:nvPicPr>
        <xdr:cNvPr id="17" name="image26.png" title="Obraz">
          <a:extLst>
            <a:ext uri="{FF2B5EF4-FFF2-40B4-BE49-F238E27FC236}">
              <a16:creationId xmlns:a16="http://schemas.microsoft.com/office/drawing/2014/main" id="{00000000-0008-0000-0100-000011000000}"/>
            </a:ext>
          </a:extLst>
        </xdr:cNvPr>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oneCellAnchor>
    <xdr:from>
      <xdr:col>3</xdr:col>
      <xdr:colOff>466725</xdr:colOff>
      <xdr:row>22</xdr:row>
      <xdr:rowOff>28575</xdr:rowOff>
    </xdr:from>
    <xdr:ext cx="933450" cy="838200"/>
    <xdr:pic>
      <xdr:nvPicPr>
        <xdr:cNvPr id="18" name="image34.png" title="Obraz">
          <a:extLst>
            <a:ext uri="{FF2B5EF4-FFF2-40B4-BE49-F238E27FC236}">
              <a16:creationId xmlns:a16="http://schemas.microsoft.com/office/drawing/2014/main" id="{00000000-0008-0000-0100-000012000000}"/>
            </a:ext>
          </a:extLst>
        </xdr:cNvPr>
        <xdr:cNvPicPr preferRelativeResize="0"/>
      </xdr:nvPicPr>
      <xdr:blipFill>
        <a:blip xmlns:r="http://schemas.openxmlformats.org/officeDocument/2006/relationships" r:embed="rId16" cstate="print"/>
        <a:stretch>
          <a:fillRect/>
        </a:stretch>
      </xdr:blipFill>
      <xdr:spPr>
        <a:prstGeom prst="rect">
          <a:avLst/>
        </a:prstGeom>
        <a:noFill/>
      </xdr:spPr>
    </xdr:pic>
    <xdr:clientData fLocksWithSheet="0"/>
  </xdr:oneCellAnchor>
  <xdr:oneCellAnchor>
    <xdr:from>
      <xdr:col>3</xdr:col>
      <xdr:colOff>180975</xdr:colOff>
      <xdr:row>23</xdr:row>
      <xdr:rowOff>95250</xdr:rowOff>
    </xdr:from>
    <xdr:ext cx="1400175" cy="1419225"/>
    <xdr:pic>
      <xdr:nvPicPr>
        <xdr:cNvPr id="19" name="image17.png" title="Obraz">
          <a:extLst>
            <a:ext uri="{FF2B5EF4-FFF2-40B4-BE49-F238E27FC236}">
              <a16:creationId xmlns:a16="http://schemas.microsoft.com/office/drawing/2014/main" id="{00000000-0008-0000-0100-000013000000}"/>
            </a:ext>
          </a:extLst>
        </xdr:cNvPr>
        <xdr:cNvPicPr preferRelativeResize="0"/>
      </xdr:nvPicPr>
      <xdr:blipFill>
        <a:blip xmlns:r="http://schemas.openxmlformats.org/officeDocument/2006/relationships" r:embed="rId17" cstate="print"/>
        <a:stretch>
          <a:fillRect/>
        </a:stretch>
      </xdr:blipFill>
      <xdr:spPr>
        <a:prstGeom prst="rect">
          <a:avLst/>
        </a:prstGeom>
        <a:noFill/>
      </xdr:spPr>
    </xdr:pic>
    <xdr:clientData fLocksWithSheet="0"/>
  </xdr:oneCellAnchor>
  <xdr:oneCellAnchor>
    <xdr:from>
      <xdr:col>3</xdr:col>
      <xdr:colOff>333375</xdr:colOff>
      <xdr:row>24</xdr:row>
      <xdr:rowOff>200025</xdr:rowOff>
    </xdr:from>
    <xdr:ext cx="1219200" cy="1209675"/>
    <xdr:pic>
      <xdr:nvPicPr>
        <xdr:cNvPr id="20" name="image37.png" title="Obraz">
          <a:extLst>
            <a:ext uri="{FF2B5EF4-FFF2-40B4-BE49-F238E27FC236}">
              <a16:creationId xmlns:a16="http://schemas.microsoft.com/office/drawing/2014/main" id="{00000000-0008-0000-0100-000014000000}"/>
            </a:ext>
          </a:extLst>
        </xdr:cNvPr>
        <xdr:cNvPicPr preferRelativeResize="0"/>
      </xdr:nvPicPr>
      <xdr:blipFill>
        <a:blip xmlns:r="http://schemas.openxmlformats.org/officeDocument/2006/relationships" r:embed="rId18" cstate="print"/>
        <a:stretch>
          <a:fillRect/>
        </a:stretch>
      </xdr:blipFill>
      <xdr:spPr>
        <a:prstGeom prst="rect">
          <a:avLst/>
        </a:prstGeom>
        <a:noFill/>
      </xdr:spPr>
    </xdr:pic>
    <xdr:clientData fLocksWithSheet="0"/>
  </xdr:oneCellAnchor>
  <xdr:oneCellAnchor>
    <xdr:from>
      <xdr:col>3</xdr:col>
      <xdr:colOff>247650</xdr:colOff>
      <xdr:row>25</xdr:row>
      <xdr:rowOff>19050</xdr:rowOff>
    </xdr:from>
    <xdr:ext cx="1285875" cy="1285875"/>
    <xdr:pic>
      <xdr:nvPicPr>
        <xdr:cNvPr id="21" name="image30.png" title="Obraz">
          <a:extLst>
            <a:ext uri="{FF2B5EF4-FFF2-40B4-BE49-F238E27FC236}">
              <a16:creationId xmlns:a16="http://schemas.microsoft.com/office/drawing/2014/main" id="{00000000-0008-0000-0100-000015000000}"/>
            </a:ext>
          </a:extLst>
        </xdr:cNvPr>
        <xdr:cNvPicPr preferRelativeResize="0"/>
      </xdr:nvPicPr>
      <xdr:blipFill>
        <a:blip xmlns:r="http://schemas.openxmlformats.org/officeDocument/2006/relationships" r:embed="rId19" cstate="print"/>
        <a:stretch>
          <a:fillRect/>
        </a:stretch>
      </xdr:blipFill>
      <xdr:spPr>
        <a:prstGeom prst="rect">
          <a:avLst/>
        </a:prstGeom>
        <a:noFill/>
      </xdr:spPr>
    </xdr:pic>
    <xdr:clientData fLocksWithSheet="0"/>
  </xdr:oneCellAnchor>
  <xdr:oneCellAnchor>
    <xdr:from>
      <xdr:col>3</xdr:col>
      <xdr:colOff>285750</xdr:colOff>
      <xdr:row>26</xdr:row>
      <xdr:rowOff>66675</xdr:rowOff>
    </xdr:from>
    <xdr:ext cx="1219200" cy="1209675"/>
    <xdr:pic>
      <xdr:nvPicPr>
        <xdr:cNvPr id="22" name="image20.png" title="Obraz">
          <a:extLst>
            <a:ext uri="{FF2B5EF4-FFF2-40B4-BE49-F238E27FC236}">
              <a16:creationId xmlns:a16="http://schemas.microsoft.com/office/drawing/2014/main" id="{00000000-0008-0000-0100-000016000000}"/>
            </a:ext>
          </a:extLst>
        </xdr:cNvPr>
        <xdr:cNvPicPr preferRelativeResize="0"/>
      </xdr:nvPicPr>
      <xdr:blipFill>
        <a:blip xmlns:r="http://schemas.openxmlformats.org/officeDocument/2006/relationships" r:embed="rId20" cstate="print"/>
        <a:stretch>
          <a:fillRect/>
        </a:stretch>
      </xdr:blipFill>
      <xdr:spPr>
        <a:prstGeom prst="rect">
          <a:avLst/>
        </a:prstGeom>
        <a:noFill/>
      </xdr:spPr>
    </xdr:pic>
    <xdr:clientData fLocksWithSheet="0"/>
  </xdr:oneCellAnchor>
  <xdr:oneCellAnchor>
    <xdr:from>
      <xdr:col>3</xdr:col>
      <xdr:colOff>257175</xdr:colOff>
      <xdr:row>27</xdr:row>
      <xdr:rowOff>19050</xdr:rowOff>
    </xdr:from>
    <xdr:ext cx="1285875" cy="1285875"/>
    <xdr:pic>
      <xdr:nvPicPr>
        <xdr:cNvPr id="23" name="image35.png" title="Obraz">
          <a:extLst>
            <a:ext uri="{FF2B5EF4-FFF2-40B4-BE49-F238E27FC236}">
              <a16:creationId xmlns:a16="http://schemas.microsoft.com/office/drawing/2014/main" id="{00000000-0008-0000-0100-000017000000}"/>
            </a:ext>
          </a:extLst>
        </xdr:cNvPr>
        <xdr:cNvPicPr preferRelativeResize="0"/>
      </xdr:nvPicPr>
      <xdr:blipFill>
        <a:blip xmlns:r="http://schemas.openxmlformats.org/officeDocument/2006/relationships" r:embed="rId21" cstate="print"/>
        <a:stretch>
          <a:fillRect/>
        </a:stretch>
      </xdr:blipFill>
      <xdr:spPr>
        <a:prstGeom prst="rect">
          <a:avLst/>
        </a:prstGeom>
        <a:noFill/>
      </xdr:spPr>
    </xdr:pic>
    <xdr:clientData fLocksWithSheet="0"/>
  </xdr:oneCellAnchor>
  <xdr:oneCellAnchor>
    <xdr:from>
      <xdr:col>3</xdr:col>
      <xdr:colOff>466725</xdr:colOff>
      <xdr:row>34</xdr:row>
      <xdr:rowOff>47625</xdr:rowOff>
    </xdr:from>
    <xdr:ext cx="838200" cy="838200"/>
    <xdr:pic>
      <xdr:nvPicPr>
        <xdr:cNvPr id="24" name="image42.png" title="Obraz">
          <a:extLst>
            <a:ext uri="{FF2B5EF4-FFF2-40B4-BE49-F238E27FC236}">
              <a16:creationId xmlns:a16="http://schemas.microsoft.com/office/drawing/2014/main" id="{00000000-0008-0000-0100-000018000000}"/>
            </a:ext>
          </a:extLst>
        </xdr:cNvPr>
        <xdr:cNvPicPr preferRelativeResize="0"/>
      </xdr:nvPicPr>
      <xdr:blipFill>
        <a:blip xmlns:r="http://schemas.openxmlformats.org/officeDocument/2006/relationships" r:embed="rId22" cstate="print"/>
        <a:stretch>
          <a:fillRect/>
        </a:stretch>
      </xdr:blipFill>
      <xdr:spPr>
        <a:prstGeom prst="rect">
          <a:avLst/>
        </a:prstGeom>
        <a:noFill/>
      </xdr:spPr>
    </xdr:pic>
    <xdr:clientData fLocksWithSheet="0"/>
  </xdr:oneCellAnchor>
  <xdr:oneCellAnchor>
    <xdr:from>
      <xdr:col>3</xdr:col>
      <xdr:colOff>352425</xdr:colOff>
      <xdr:row>28</xdr:row>
      <xdr:rowOff>438150</xdr:rowOff>
    </xdr:from>
    <xdr:ext cx="1000125" cy="1038225"/>
    <xdr:pic>
      <xdr:nvPicPr>
        <xdr:cNvPr id="25" name="image33.png" title="Obraz">
          <a:extLst>
            <a:ext uri="{FF2B5EF4-FFF2-40B4-BE49-F238E27FC236}">
              <a16:creationId xmlns:a16="http://schemas.microsoft.com/office/drawing/2014/main" id="{00000000-0008-0000-0100-000019000000}"/>
            </a:ext>
          </a:extLst>
        </xdr:cNvPr>
        <xdr:cNvPicPr preferRelativeResize="0"/>
      </xdr:nvPicPr>
      <xdr:blipFill>
        <a:blip xmlns:r="http://schemas.openxmlformats.org/officeDocument/2006/relationships" r:embed="rId23" cstate="print"/>
        <a:stretch>
          <a:fillRect/>
        </a:stretch>
      </xdr:blipFill>
      <xdr:spPr>
        <a:prstGeom prst="rect">
          <a:avLst/>
        </a:prstGeom>
        <a:noFill/>
      </xdr:spPr>
    </xdr:pic>
    <xdr:clientData fLocksWithSheet="0"/>
  </xdr:oneCellAnchor>
  <xdr:oneCellAnchor>
    <xdr:from>
      <xdr:col>3</xdr:col>
      <xdr:colOff>190500</xdr:colOff>
      <xdr:row>30</xdr:row>
      <xdr:rowOff>28575</xdr:rowOff>
    </xdr:from>
    <xdr:ext cx="1333500" cy="1152525"/>
    <xdr:pic>
      <xdr:nvPicPr>
        <xdr:cNvPr id="26" name="image51.png" title="Obraz">
          <a:extLst>
            <a:ext uri="{FF2B5EF4-FFF2-40B4-BE49-F238E27FC236}">
              <a16:creationId xmlns:a16="http://schemas.microsoft.com/office/drawing/2014/main" id="{00000000-0008-0000-0100-00001A000000}"/>
            </a:ext>
          </a:extLst>
        </xdr:cNvPr>
        <xdr:cNvPicPr preferRelativeResize="0"/>
      </xdr:nvPicPr>
      <xdr:blipFill>
        <a:blip xmlns:r="http://schemas.openxmlformats.org/officeDocument/2006/relationships" r:embed="rId24" cstate="print"/>
        <a:stretch>
          <a:fillRect/>
        </a:stretch>
      </xdr:blipFill>
      <xdr:spPr>
        <a:prstGeom prst="rect">
          <a:avLst/>
        </a:prstGeom>
        <a:noFill/>
      </xdr:spPr>
    </xdr:pic>
    <xdr:clientData fLocksWithSheet="0"/>
  </xdr:oneCellAnchor>
  <xdr:oneCellAnchor>
    <xdr:from>
      <xdr:col>3</xdr:col>
      <xdr:colOff>247650</xdr:colOff>
      <xdr:row>33</xdr:row>
      <xdr:rowOff>47625</xdr:rowOff>
    </xdr:from>
    <xdr:ext cx="1219200" cy="1009650"/>
    <xdr:pic>
      <xdr:nvPicPr>
        <xdr:cNvPr id="27" name="image36.png" title="Obraz">
          <a:extLst>
            <a:ext uri="{FF2B5EF4-FFF2-40B4-BE49-F238E27FC236}">
              <a16:creationId xmlns:a16="http://schemas.microsoft.com/office/drawing/2014/main" id="{00000000-0008-0000-0100-00001B000000}"/>
            </a:ext>
          </a:extLst>
        </xdr:cNvPr>
        <xdr:cNvPicPr preferRelativeResize="0"/>
      </xdr:nvPicPr>
      <xdr:blipFill>
        <a:blip xmlns:r="http://schemas.openxmlformats.org/officeDocument/2006/relationships" r:embed="rId25" cstate="print"/>
        <a:stretch>
          <a:fillRect/>
        </a:stretch>
      </xdr:blipFill>
      <xdr:spPr>
        <a:prstGeom prst="rect">
          <a:avLst/>
        </a:prstGeom>
        <a:noFill/>
      </xdr:spPr>
    </xdr:pic>
    <xdr:clientData fLocksWithSheet="0"/>
  </xdr:oneCellAnchor>
  <xdr:oneCellAnchor>
    <xdr:from>
      <xdr:col>3</xdr:col>
      <xdr:colOff>123825</xdr:colOff>
      <xdr:row>31</xdr:row>
      <xdr:rowOff>28575</xdr:rowOff>
    </xdr:from>
    <xdr:ext cx="1476375" cy="1285875"/>
    <xdr:pic>
      <xdr:nvPicPr>
        <xdr:cNvPr id="28" name="image39.png" title="Obraz">
          <a:extLst>
            <a:ext uri="{FF2B5EF4-FFF2-40B4-BE49-F238E27FC236}">
              <a16:creationId xmlns:a16="http://schemas.microsoft.com/office/drawing/2014/main" id="{00000000-0008-0000-0100-00001C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3</xdr:col>
      <xdr:colOff>180975</xdr:colOff>
      <xdr:row>32</xdr:row>
      <xdr:rowOff>76200</xdr:rowOff>
    </xdr:from>
    <xdr:ext cx="1400175" cy="1419225"/>
    <xdr:pic>
      <xdr:nvPicPr>
        <xdr:cNvPr id="29" name="image17.png" title="Obraz">
          <a:extLst>
            <a:ext uri="{FF2B5EF4-FFF2-40B4-BE49-F238E27FC236}">
              <a16:creationId xmlns:a16="http://schemas.microsoft.com/office/drawing/2014/main" id="{00000000-0008-0000-0100-00001D000000}"/>
            </a:ext>
          </a:extLst>
        </xdr:cNvPr>
        <xdr:cNvPicPr preferRelativeResize="0"/>
      </xdr:nvPicPr>
      <xdr:blipFill>
        <a:blip xmlns:r="http://schemas.openxmlformats.org/officeDocument/2006/relationships" r:embed="rId17" cstate="print"/>
        <a:stretch>
          <a:fillRect/>
        </a:stretch>
      </xdr:blipFill>
      <xdr:spPr>
        <a:prstGeom prst="rect">
          <a:avLst/>
        </a:prstGeom>
        <a:noFill/>
      </xdr:spPr>
    </xdr:pic>
    <xdr:clientData fLocksWithSheet="0"/>
  </xdr:oneCellAnchor>
  <xdr:oneCellAnchor>
    <xdr:from>
      <xdr:col>3</xdr:col>
      <xdr:colOff>209550</xdr:colOff>
      <xdr:row>29</xdr:row>
      <xdr:rowOff>57150</xdr:rowOff>
    </xdr:from>
    <xdr:ext cx="1285875" cy="1285875"/>
    <xdr:pic>
      <xdr:nvPicPr>
        <xdr:cNvPr id="30" name="image60.png" title="Obraz">
          <a:extLst>
            <a:ext uri="{FF2B5EF4-FFF2-40B4-BE49-F238E27FC236}">
              <a16:creationId xmlns:a16="http://schemas.microsoft.com/office/drawing/2014/main" id="{00000000-0008-0000-0100-00001E000000}"/>
            </a:ext>
          </a:extLst>
        </xdr:cNvPr>
        <xdr:cNvPicPr preferRelativeResize="0"/>
      </xdr:nvPicPr>
      <xdr:blipFill>
        <a:blip xmlns:r="http://schemas.openxmlformats.org/officeDocument/2006/relationships" r:embed="rId26" cstate="print"/>
        <a:stretch>
          <a:fillRect/>
        </a:stretch>
      </xdr:blipFill>
      <xdr:spPr>
        <a:prstGeom prst="rect">
          <a:avLst/>
        </a:prstGeom>
        <a:noFill/>
      </xdr:spPr>
    </xdr:pic>
    <xdr:clientData fLocksWithSheet="0"/>
  </xdr:oneCellAnchor>
  <xdr:oneCellAnchor>
    <xdr:from>
      <xdr:col>3</xdr:col>
      <xdr:colOff>133350</xdr:colOff>
      <xdr:row>35</xdr:row>
      <xdr:rowOff>190500</xdr:rowOff>
    </xdr:from>
    <xdr:ext cx="1514475" cy="1209675"/>
    <xdr:pic>
      <xdr:nvPicPr>
        <xdr:cNvPr id="31" name="image49.png" title="Obraz">
          <a:extLst>
            <a:ext uri="{FF2B5EF4-FFF2-40B4-BE49-F238E27FC236}">
              <a16:creationId xmlns:a16="http://schemas.microsoft.com/office/drawing/2014/main" id="{00000000-0008-0000-0100-00001F000000}"/>
            </a:ext>
          </a:extLst>
        </xdr:cNvPr>
        <xdr:cNvPicPr preferRelativeResize="0"/>
      </xdr:nvPicPr>
      <xdr:blipFill>
        <a:blip xmlns:r="http://schemas.openxmlformats.org/officeDocument/2006/relationships" r:embed="rId27" cstate="print"/>
        <a:stretch>
          <a:fillRect/>
        </a:stretch>
      </xdr:blipFill>
      <xdr:spPr>
        <a:prstGeom prst="rect">
          <a:avLst/>
        </a:prstGeom>
        <a:noFill/>
      </xdr:spPr>
    </xdr:pic>
    <xdr:clientData fLocksWithSheet="0"/>
  </xdr:oneCellAnchor>
  <xdr:oneCellAnchor>
    <xdr:from>
      <xdr:col>3</xdr:col>
      <xdr:colOff>47625</xdr:colOff>
      <xdr:row>36</xdr:row>
      <xdr:rowOff>123825</xdr:rowOff>
    </xdr:from>
    <xdr:ext cx="1628775" cy="1285875"/>
    <xdr:pic>
      <xdr:nvPicPr>
        <xdr:cNvPr id="32" name="image81.png" title="Obraz">
          <a:extLst>
            <a:ext uri="{FF2B5EF4-FFF2-40B4-BE49-F238E27FC236}">
              <a16:creationId xmlns:a16="http://schemas.microsoft.com/office/drawing/2014/main" id="{00000000-0008-0000-0100-000020000000}"/>
            </a:ext>
          </a:extLst>
        </xdr:cNvPr>
        <xdr:cNvPicPr preferRelativeResize="0"/>
      </xdr:nvPicPr>
      <xdr:blipFill>
        <a:blip xmlns:r="http://schemas.openxmlformats.org/officeDocument/2006/relationships" r:embed="rId28" cstate="print"/>
        <a:stretch>
          <a:fillRect/>
        </a:stretch>
      </xdr:blipFill>
      <xdr:spPr>
        <a:prstGeom prst="rect">
          <a:avLst/>
        </a:prstGeom>
        <a:noFill/>
      </xdr:spPr>
    </xdr:pic>
    <xdr:clientData fLocksWithSheet="0"/>
  </xdr:oneCellAnchor>
  <xdr:oneCellAnchor>
    <xdr:from>
      <xdr:col>3</xdr:col>
      <xdr:colOff>257175</xdr:colOff>
      <xdr:row>37</xdr:row>
      <xdr:rowOff>9525</xdr:rowOff>
    </xdr:from>
    <xdr:ext cx="1285875" cy="1285875"/>
    <xdr:pic>
      <xdr:nvPicPr>
        <xdr:cNvPr id="33" name="image64.png" title="Obraz">
          <a:extLst>
            <a:ext uri="{FF2B5EF4-FFF2-40B4-BE49-F238E27FC236}">
              <a16:creationId xmlns:a16="http://schemas.microsoft.com/office/drawing/2014/main" id="{00000000-0008-0000-0100-000021000000}"/>
            </a:ext>
          </a:extLst>
        </xdr:cNvPr>
        <xdr:cNvPicPr preferRelativeResize="0"/>
      </xdr:nvPicPr>
      <xdr:blipFill>
        <a:blip xmlns:r="http://schemas.openxmlformats.org/officeDocument/2006/relationships" r:embed="rId29" cstate="print"/>
        <a:stretch>
          <a:fillRect/>
        </a:stretch>
      </xdr:blipFill>
      <xdr:spPr>
        <a:prstGeom prst="rect">
          <a:avLst/>
        </a:prstGeom>
        <a:noFill/>
      </xdr:spPr>
    </xdr:pic>
    <xdr:clientData fLocksWithSheet="0"/>
  </xdr:oneCellAnchor>
  <xdr:oneCellAnchor>
    <xdr:from>
      <xdr:col>3</xdr:col>
      <xdr:colOff>295275</xdr:colOff>
      <xdr:row>38</xdr:row>
      <xdr:rowOff>57150</xdr:rowOff>
    </xdr:from>
    <xdr:ext cx="1143000" cy="1152525"/>
    <xdr:pic>
      <xdr:nvPicPr>
        <xdr:cNvPr id="34" name="image43.png" title="Obraz">
          <a:extLst>
            <a:ext uri="{FF2B5EF4-FFF2-40B4-BE49-F238E27FC236}">
              <a16:creationId xmlns:a16="http://schemas.microsoft.com/office/drawing/2014/main" id="{00000000-0008-0000-0100-000022000000}"/>
            </a:ext>
          </a:extLst>
        </xdr:cNvPr>
        <xdr:cNvPicPr preferRelativeResize="0"/>
      </xdr:nvPicPr>
      <xdr:blipFill>
        <a:blip xmlns:r="http://schemas.openxmlformats.org/officeDocument/2006/relationships" r:embed="rId30" cstate="print"/>
        <a:stretch>
          <a:fillRect/>
        </a:stretch>
      </xdr:blipFill>
      <xdr:spPr>
        <a:prstGeom prst="rect">
          <a:avLst/>
        </a:prstGeom>
        <a:noFill/>
      </xdr:spPr>
    </xdr:pic>
    <xdr:clientData fLocksWithSheet="0"/>
  </xdr:oneCellAnchor>
  <xdr:oneCellAnchor>
    <xdr:from>
      <xdr:col>3</xdr:col>
      <xdr:colOff>238125</xdr:colOff>
      <xdr:row>39</xdr:row>
      <xdr:rowOff>28575</xdr:rowOff>
    </xdr:from>
    <xdr:ext cx="1333500" cy="1343025"/>
    <xdr:pic>
      <xdr:nvPicPr>
        <xdr:cNvPr id="35" name="image53.png" title="Obraz">
          <a:extLst>
            <a:ext uri="{FF2B5EF4-FFF2-40B4-BE49-F238E27FC236}">
              <a16:creationId xmlns:a16="http://schemas.microsoft.com/office/drawing/2014/main" id="{00000000-0008-0000-0100-000023000000}"/>
            </a:ext>
          </a:extLst>
        </xdr:cNvPr>
        <xdr:cNvPicPr preferRelativeResize="0"/>
      </xdr:nvPicPr>
      <xdr:blipFill>
        <a:blip xmlns:r="http://schemas.openxmlformats.org/officeDocument/2006/relationships" r:embed="rId31" cstate="print"/>
        <a:stretch>
          <a:fillRect/>
        </a:stretch>
      </xdr:blipFill>
      <xdr:spPr>
        <a:prstGeom prst="rect">
          <a:avLst/>
        </a:prstGeom>
        <a:noFill/>
      </xdr:spPr>
    </xdr:pic>
    <xdr:clientData fLocksWithSheet="0"/>
  </xdr:oneCellAnchor>
  <xdr:oneCellAnchor>
    <xdr:from>
      <xdr:col>3</xdr:col>
      <xdr:colOff>161925</xdr:colOff>
      <xdr:row>40</xdr:row>
      <xdr:rowOff>19050</xdr:rowOff>
    </xdr:from>
    <xdr:ext cx="1400175" cy="1095375"/>
    <xdr:pic>
      <xdr:nvPicPr>
        <xdr:cNvPr id="36" name="image68.png" title="Obraz">
          <a:extLst>
            <a:ext uri="{FF2B5EF4-FFF2-40B4-BE49-F238E27FC236}">
              <a16:creationId xmlns:a16="http://schemas.microsoft.com/office/drawing/2014/main" id="{00000000-0008-0000-0100-000024000000}"/>
            </a:ext>
          </a:extLst>
        </xdr:cNvPr>
        <xdr:cNvPicPr preferRelativeResize="0"/>
      </xdr:nvPicPr>
      <xdr:blipFill>
        <a:blip xmlns:r="http://schemas.openxmlformats.org/officeDocument/2006/relationships" r:embed="rId32" cstate="print"/>
        <a:stretch>
          <a:fillRect/>
        </a:stretch>
      </xdr:blipFill>
      <xdr:spPr>
        <a:prstGeom prst="rect">
          <a:avLst/>
        </a:prstGeom>
        <a:noFill/>
      </xdr:spPr>
    </xdr:pic>
    <xdr:clientData fLocksWithSheet="0"/>
  </xdr:oneCellAnchor>
  <xdr:oneCellAnchor>
    <xdr:from>
      <xdr:col>3</xdr:col>
      <xdr:colOff>238125</xdr:colOff>
      <xdr:row>41</xdr:row>
      <xdr:rowOff>390525</xdr:rowOff>
    </xdr:from>
    <xdr:ext cx="1219200" cy="1209675"/>
    <xdr:pic>
      <xdr:nvPicPr>
        <xdr:cNvPr id="37" name="image44.png" title="Obraz">
          <a:extLst>
            <a:ext uri="{FF2B5EF4-FFF2-40B4-BE49-F238E27FC236}">
              <a16:creationId xmlns:a16="http://schemas.microsoft.com/office/drawing/2014/main" id="{00000000-0008-0000-0100-000025000000}"/>
            </a:ext>
          </a:extLst>
        </xdr:cNvPr>
        <xdr:cNvPicPr preferRelativeResize="0"/>
      </xdr:nvPicPr>
      <xdr:blipFill>
        <a:blip xmlns:r="http://schemas.openxmlformats.org/officeDocument/2006/relationships" r:embed="rId33" cstate="print"/>
        <a:stretch>
          <a:fillRect/>
        </a:stretch>
      </xdr:blipFill>
      <xdr:spPr>
        <a:prstGeom prst="rect">
          <a:avLst/>
        </a:prstGeom>
        <a:noFill/>
      </xdr:spPr>
    </xdr:pic>
    <xdr:clientData fLocksWithSheet="0"/>
  </xdr:oneCellAnchor>
  <xdr:oneCellAnchor>
    <xdr:from>
      <xdr:col>3</xdr:col>
      <xdr:colOff>219075</xdr:colOff>
      <xdr:row>42</xdr:row>
      <xdr:rowOff>19050</xdr:rowOff>
    </xdr:from>
    <xdr:ext cx="1285875" cy="1285875"/>
    <xdr:pic>
      <xdr:nvPicPr>
        <xdr:cNvPr id="38" name="image75.png" title="Obraz">
          <a:extLst>
            <a:ext uri="{FF2B5EF4-FFF2-40B4-BE49-F238E27FC236}">
              <a16:creationId xmlns:a16="http://schemas.microsoft.com/office/drawing/2014/main" id="{00000000-0008-0000-0100-000026000000}"/>
            </a:ext>
          </a:extLst>
        </xdr:cNvPr>
        <xdr:cNvPicPr preferRelativeResize="0"/>
      </xdr:nvPicPr>
      <xdr:blipFill>
        <a:blip xmlns:r="http://schemas.openxmlformats.org/officeDocument/2006/relationships" r:embed="rId34" cstate="print"/>
        <a:stretch>
          <a:fillRect/>
        </a:stretch>
      </xdr:blipFill>
      <xdr:spPr>
        <a:xfrm>
          <a:off x="7410450" y="60893325"/>
          <a:ext cx="1285875" cy="1285875"/>
        </a:xfrm>
        <a:prstGeom prst="rect">
          <a:avLst/>
        </a:prstGeom>
        <a:noFill/>
      </xdr:spPr>
    </xdr:pic>
    <xdr:clientData fLocksWithSheet="0"/>
  </xdr:oneCellAnchor>
  <xdr:oneCellAnchor>
    <xdr:from>
      <xdr:col>3</xdr:col>
      <xdr:colOff>390525</xdr:colOff>
      <xdr:row>43</xdr:row>
      <xdr:rowOff>28575</xdr:rowOff>
    </xdr:from>
    <xdr:ext cx="1000125" cy="1009650"/>
    <xdr:pic>
      <xdr:nvPicPr>
        <xdr:cNvPr id="39" name="image73.png" title="Obraz">
          <a:extLst>
            <a:ext uri="{FF2B5EF4-FFF2-40B4-BE49-F238E27FC236}">
              <a16:creationId xmlns:a16="http://schemas.microsoft.com/office/drawing/2014/main" id="{00000000-0008-0000-0100-000027000000}"/>
            </a:ext>
          </a:extLst>
        </xdr:cNvPr>
        <xdr:cNvPicPr preferRelativeResize="0"/>
      </xdr:nvPicPr>
      <xdr:blipFill>
        <a:blip xmlns:r="http://schemas.openxmlformats.org/officeDocument/2006/relationships" r:embed="rId35" cstate="print"/>
        <a:stretch>
          <a:fillRect/>
        </a:stretch>
      </xdr:blipFill>
      <xdr:spPr>
        <a:prstGeom prst="rect">
          <a:avLst/>
        </a:prstGeom>
        <a:noFill/>
      </xdr:spPr>
    </xdr:pic>
    <xdr:clientData fLocksWithSheet="0"/>
  </xdr:oneCellAnchor>
  <xdr:oneCellAnchor>
    <xdr:from>
      <xdr:col>3</xdr:col>
      <xdr:colOff>238125</xdr:colOff>
      <xdr:row>44</xdr:row>
      <xdr:rowOff>57150</xdr:rowOff>
    </xdr:from>
    <xdr:ext cx="1285875" cy="942975"/>
    <xdr:pic>
      <xdr:nvPicPr>
        <xdr:cNvPr id="40" name="image56.png" title="Obraz">
          <a:extLst>
            <a:ext uri="{FF2B5EF4-FFF2-40B4-BE49-F238E27FC236}">
              <a16:creationId xmlns:a16="http://schemas.microsoft.com/office/drawing/2014/main" id="{00000000-0008-0000-0100-000028000000}"/>
            </a:ext>
          </a:extLst>
        </xdr:cNvPr>
        <xdr:cNvPicPr preferRelativeResize="0"/>
      </xdr:nvPicPr>
      <xdr:blipFill>
        <a:blip xmlns:r="http://schemas.openxmlformats.org/officeDocument/2006/relationships" r:embed="rId36" cstate="print"/>
        <a:stretch>
          <a:fillRect/>
        </a:stretch>
      </xdr:blipFill>
      <xdr:spPr>
        <a:prstGeom prst="rect">
          <a:avLst/>
        </a:prstGeom>
        <a:noFill/>
      </xdr:spPr>
    </xdr:pic>
    <xdr:clientData fLocksWithSheet="0"/>
  </xdr:oneCellAnchor>
  <xdr:oneCellAnchor>
    <xdr:from>
      <xdr:col>3</xdr:col>
      <xdr:colOff>152400</xdr:colOff>
      <xdr:row>45</xdr:row>
      <xdr:rowOff>504825</xdr:rowOff>
    </xdr:from>
    <xdr:ext cx="1400175" cy="1419225"/>
    <xdr:pic>
      <xdr:nvPicPr>
        <xdr:cNvPr id="41" name="image62.png" title="Obraz">
          <a:extLst>
            <a:ext uri="{FF2B5EF4-FFF2-40B4-BE49-F238E27FC236}">
              <a16:creationId xmlns:a16="http://schemas.microsoft.com/office/drawing/2014/main" id="{00000000-0008-0000-0100-000029000000}"/>
            </a:ext>
          </a:extLst>
        </xdr:cNvPr>
        <xdr:cNvPicPr preferRelativeResize="0"/>
      </xdr:nvPicPr>
      <xdr:blipFill>
        <a:blip xmlns:r="http://schemas.openxmlformats.org/officeDocument/2006/relationships" r:embed="rId37" cstate="print"/>
        <a:stretch>
          <a:fillRect/>
        </a:stretch>
      </xdr:blipFill>
      <xdr:spPr>
        <a:prstGeom prst="rect">
          <a:avLst/>
        </a:prstGeom>
        <a:noFill/>
      </xdr:spPr>
    </xdr:pic>
    <xdr:clientData fLocksWithSheet="0"/>
  </xdr:oneCellAnchor>
  <xdr:oneCellAnchor>
    <xdr:from>
      <xdr:col>3</xdr:col>
      <xdr:colOff>276225</xdr:colOff>
      <xdr:row>46</xdr:row>
      <xdr:rowOff>76200</xdr:rowOff>
    </xdr:from>
    <xdr:ext cx="1219200" cy="1209675"/>
    <xdr:pic>
      <xdr:nvPicPr>
        <xdr:cNvPr id="42" name="image59.png" title="Obraz">
          <a:extLst>
            <a:ext uri="{FF2B5EF4-FFF2-40B4-BE49-F238E27FC236}">
              <a16:creationId xmlns:a16="http://schemas.microsoft.com/office/drawing/2014/main" id="{00000000-0008-0000-0100-00002A000000}"/>
            </a:ext>
          </a:extLst>
        </xdr:cNvPr>
        <xdr:cNvPicPr preferRelativeResize="0"/>
      </xdr:nvPicPr>
      <xdr:blipFill>
        <a:blip xmlns:r="http://schemas.openxmlformats.org/officeDocument/2006/relationships" r:embed="rId38" cstate="print"/>
        <a:stretch>
          <a:fillRect/>
        </a:stretch>
      </xdr:blipFill>
      <xdr:spPr>
        <a:prstGeom prst="rect">
          <a:avLst/>
        </a:prstGeom>
        <a:noFill/>
      </xdr:spPr>
    </xdr:pic>
    <xdr:clientData fLocksWithSheet="0"/>
  </xdr:oneCellAnchor>
  <xdr:oneCellAnchor>
    <xdr:from>
      <xdr:col>3</xdr:col>
      <xdr:colOff>133350</xdr:colOff>
      <xdr:row>47</xdr:row>
      <xdr:rowOff>104775</xdr:rowOff>
    </xdr:from>
    <xdr:ext cx="1476375" cy="1476375"/>
    <xdr:pic>
      <xdr:nvPicPr>
        <xdr:cNvPr id="43" name="image61.png" title="Obraz">
          <a:extLst>
            <a:ext uri="{FF2B5EF4-FFF2-40B4-BE49-F238E27FC236}">
              <a16:creationId xmlns:a16="http://schemas.microsoft.com/office/drawing/2014/main" id="{00000000-0008-0000-0100-00002B000000}"/>
            </a:ext>
          </a:extLst>
        </xdr:cNvPr>
        <xdr:cNvPicPr preferRelativeResize="0"/>
      </xdr:nvPicPr>
      <xdr:blipFill>
        <a:blip xmlns:r="http://schemas.openxmlformats.org/officeDocument/2006/relationships" r:embed="rId27" cstate="print"/>
        <a:stretch>
          <a:fillRect/>
        </a:stretch>
      </xdr:blipFill>
      <xdr:spPr>
        <a:prstGeom prst="rect">
          <a:avLst/>
        </a:prstGeom>
        <a:noFill/>
      </xdr:spPr>
    </xdr:pic>
    <xdr:clientData fLocksWithSheet="0"/>
  </xdr:oneCellAnchor>
  <xdr:oneCellAnchor>
    <xdr:from>
      <xdr:col>3</xdr:col>
      <xdr:colOff>171450</xdr:colOff>
      <xdr:row>48</xdr:row>
      <xdr:rowOff>76200</xdr:rowOff>
    </xdr:from>
    <xdr:ext cx="1400175" cy="1095375"/>
    <xdr:pic>
      <xdr:nvPicPr>
        <xdr:cNvPr id="44" name="image68.png" title="Obraz">
          <a:extLst>
            <a:ext uri="{FF2B5EF4-FFF2-40B4-BE49-F238E27FC236}">
              <a16:creationId xmlns:a16="http://schemas.microsoft.com/office/drawing/2014/main" id="{00000000-0008-0000-0100-00002C000000}"/>
            </a:ext>
          </a:extLst>
        </xdr:cNvPr>
        <xdr:cNvPicPr preferRelativeResize="0"/>
      </xdr:nvPicPr>
      <xdr:blipFill>
        <a:blip xmlns:r="http://schemas.openxmlformats.org/officeDocument/2006/relationships" r:embed="rId32" cstate="print"/>
        <a:stretch>
          <a:fillRect/>
        </a:stretch>
      </xdr:blipFill>
      <xdr:spPr>
        <a:prstGeom prst="rect">
          <a:avLst/>
        </a:prstGeom>
        <a:noFill/>
      </xdr:spPr>
    </xdr:pic>
    <xdr:clientData fLocksWithSheet="0"/>
  </xdr:oneCellAnchor>
  <xdr:oneCellAnchor>
    <xdr:from>
      <xdr:col>3</xdr:col>
      <xdr:colOff>238125</xdr:colOff>
      <xdr:row>49</xdr:row>
      <xdr:rowOff>390525</xdr:rowOff>
    </xdr:from>
    <xdr:ext cx="1219200" cy="1209675"/>
    <xdr:pic>
      <xdr:nvPicPr>
        <xdr:cNvPr id="45" name="image44.png" title="Obraz">
          <a:extLst>
            <a:ext uri="{FF2B5EF4-FFF2-40B4-BE49-F238E27FC236}">
              <a16:creationId xmlns:a16="http://schemas.microsoft.com/office/drawing/2014/main" id="{00000000-0008-0000-0100-00002D000000}"/>
            </a:ext>
          </a:extLst>
        </xdr:cNvPr>
        <xdr:cNvPicPr preferRelativeResize="0"/>
      </xdr:nvPicPr>
      <xdr:blipFill>
        <a:blip xmlns:r="http://schemas.openxmlformats.org/officeDocument/2006/relationships" r:embed="rId33" cstate="print"/>
        <a:stretch>
          <a:fillRect/>
        </a:stretch>
      </xdr:blipFill>
      <xdr:spPr>
        <a:prstGeom prst="rect">
          <a:avLst/>
        </a:prstGeom>
        <a:noFill/>
      </xdr:spPr>
    </xdr:pic>
    <xdr:clientData fLocksWithSheet="0"/>
  </xdr:oneCellAnchor>
  <xdr:oneCellAnchor>
    <xdr:from>
      <xdr:col>3</xdr:col>
      <xdr:colOff>171450</xdr:colOff>
      <xdr:row>50</xdr:row>
      <xdr:rowOff>47625</xdr:rowOff>
    </xdr:from>
    <xdr:ext cx="1400175" cy="1419225"/>
    <xdr:pic>
      <xdr:nvPicPr>
        <xdr:cNvPr id="46" name="image76.png" title="Obraz">
          <a:extLst>
            <a:ext uri="{FF2B5EF4-FFF2-40B4-BE49-F238E27FC236}">
              <a16:creationId xmlns:a16="http://schemas.microsoft.com/office/drawing/2014/main" id="{00000000-0008-0000-0100-00002E000000}"/>
            </a:ext>
          </a:extLst>
        </xdr:cNvPr>
        <xdr:cNvPicPr preferRelativeResize="0"/>
      </xdr:nvPicPr>
      <xdr:blipFill>
        <a:blip xmlns:r="http://schemas.openxmlformats.org/officeDocument/2006/relationships" r:embed="rId34" cstate="print"/>
        <a:stretch>
          <a:fillRect/>
        </a:stretch>
      </xdr:blipFill>
      <xdr:spPr>
        <a:prstGeom prst="rect">
          <a:avLst/>
        </a:prstGeom>
        <a:noFill/>
      </xdr:spPr>
    </xdr:pic>
    <xdr:clientData fLocksWithSheet="0"/>
  </xdr:oneCellAnchor>
  <xdr:oneCellAnchor>
    <xdr:from>
      <xdr:col>3</xdr:col>
      <xdr:colOff>228600</xdr:colOff>
      <xdr:row>51</xdr:row>
      <xdr:rowOff>85725</xdr:rowOff>
    </xdr:from>
    <xdr:ext cx="1333500" cy="1095375"/>
    <xdr:pic>
      <xdr:nvPicPr>
        <xdr:cNvPr id="47" name="image63.png" title="Obraz">
          <a:extLst>
            <a:ext uri="{FF2B5EF4-FFF2-40B4-BE49-F238E27FC236}">
              <a16:creationId xmlns:a16="http://schemas.microsoft.com/office/drawing/2014/main" id="{00000000-0008-0000-0100-00002F000000}"/>
            </a:ext>
          </a:extLst>
        </xdr:cNvPr>
        <xdr:cNvPicPr preferRelativeResize="0"/>
      </xdr:nvPicPr>
      <xdr:blipFill>
        <a:blip xmlns:r="http://schemas.openxmlformats.org/officeDocument/2006/relationships" r:embed="rId39" cstate="print"/>
        <a:stretch>
          <a:fillRect/>
        </a:stretch>
      </xdr:blipFill>
      <xdr:spPr>
        <a:prstGeom prst="rect">
          <a:avLst/>
        </a:prstGeom>
        <a:noFill/>
      </xdr:spPr>
    </xdr:pic>
    <xdr:clientData fLocksWithSheet="0"/>
  </xdr:oneCellAnchor>
  <xdr:oneCellAnchor>
    <xdr:from>
      <xdr:col>3</xdr:col>
      <xdr:colOff>390525</xdr:colOff>
      <xdr:row>52</xdr:row>
      <xdr:rowOff>28575</xdr:rowOff>
    </xdr:from>
    <xdr:ext cx="1000125" cy="1009650"/>
    <xdr:pic>
      <xdr:nvPicPr>
        <xdr:cNvPr id="48" name="image73.png" title="Obraz">
          <a:extLst>
            <a:ext uri="{FF2B5EF4-FFF2-40B4-BE49-F238E27FC236}">
              <a16:creationId xmlns:a16="http://schemas.microsoft.com/office/drawing/2014/main" id="{00000000-0008-0000-0100-000030000000}"/>
            </a:ext>
          </a:extLst>
        </xdr:cNvPr>
        <xdr:cNvPicPr preferRelativeResize="0"/>
      </xdr:nvPicPr>
      <xdr:blipFill>
        <a:blip xmlns:r="http://schemas.openxmlformats.org/officeDocument/2006/relationships" r:embed="rId35" cstate="print"/>
        <a:stretch>
          <a:fillRect/>
        </a:stretch>
      </xdr:blipFill>
      <xdr:spPr>
        <a:prstGeom prst="rect">
          <a:avLst/>
        </a:prstGeom>
        <a:noFill/>
      </xdr:spPr>
    </xdr:pic>
    <xdr:clientData fLocksWithSheet="0"/>
  </xdr:oneCellAnchor>
  <xdr:oneCellAnchor>
    <xdr:from>
      <xdr:col>3</xdr:col>
      <xdr:colOff>381000</xdr:colOff>
      <xdr:row>54</xdr:row>
      <xdr:rowOff>133350</xdr:rowOff>
    </xdr:from>
    <xdr:ext cx="1143000" cy="1152525"/>
    <xdr:pic>
      <xdr:nvPicPr>
        <xdr:cNvPr id="49" name="image79.png" title="Obraz">
          <a:extLst>
            <a:ext uri="{FF2B5EF4-FFF2-40B4-BE49-F238E27FC236}">
              <a16:creationId xmlns:a16="http://schemas.microsoft.com/office/drawing/2014/main" id="{00000000-0008-0000-0100-000031000000}"/>
            </a:ext>
          </a:extLst>
        </xdr:cNvPr>
        <xdr:cNvPicPr preferRelativeResize="0"/>
      </xdr:nvPicPr>
      <xdr:blipFill>
        <a:blip xmlns:r="http://schemas.openxmlformats.org/officeDocument/2006/relationships" r:embed="rId40" cstate="print"/>
        <a:stretch>
          <a:fillRect/>
        </a:stretch>
      </xdr:blipFill>
      <xdr:spPr>
        <a:prstGeom prst="rect">
          <a:avLst/>
        </a:prstGeom>
        <a:noFill/>
      </xdr:spPr>
    </xdr:pic>
    <xdr:clientData fLocksWithSheet="0"/>
  </xdr:oneCellAnchor>
  <xdr:oneCellAnchor>
    <xdr:from>
      <xdr:col>3</xdr:col>
      <xdr:colOff>419100</xdr:colOff>
      <xdr:row>55</xdr:row>
      <xdr:rowOff>95250</xdr:rowOff>
    </xdr:from>
    <xdr:ext cx="895350" cy="895350"/>
    <xdr:pic>
      <xdr:nvPicPr>
        <xdr:cNvPr id="50" name="image80.png" title="Obraz">
          <a:extLst>
            <a:ext uri="{FF2B5EF4-FFF2-40B4-BE49-F238E27FC236}">
              <a16:creationId xmlns:a16="http://schemas.microsoft.com/office/drawing/2014/main" id="{00000000-0008-0000-0100-000032000000}"/>
            </a:ext>
          </a:extLst>
        </xdr:cNvPr>
        <xdr:cNvPicPr preferRelativeResize="0"/>
      </xdr:nvPicPr>
      <xdr:blipFill>
        <a:blip xmlns:r="http://schemas.openxmlformats.org/officeDocument/2006/relationships" r:embed="rId41" cstate="print"/>
        <a:stretch>
          <a:fillRect/>
        </a:stretch>
      </xdr:blipFill>
      <xdr:spPr>
        <a:prstGeom prst="rect">
          <a:avLst/>
        </a:prstGeom>
        <a:noFill/>
      </xdr:spPr>
    </xdr:pic>
    <xdr:clientData fLocksWithSheet="0"/>
  </xdr:oneCellAnchor>
  <xdr:oneCellAnchor>
    <xdr:from>
      <xdr:col>3</xdr:col>
      <xdr:colOff>466725</xdr:colOff>
      <xdr:row>7</xdr:row>
      <xdr:rowOff>47625</xdr:rowOff>
    </xdr:from>
    <xdr:ext cx="838200" cy="838200"/>
    <xdr:pic>
      <xdr:nvPicPr>
        <xdr:cNvPr id="51" name="image42.png" title="Obraz">
          <a:extLst>
            <a:ext uri="{FF2B5EF4-FFF2-40B4-BE49-F238E27FC236}">
              <a16:creationId xmlns:a16="http://schemas.microsoft.com/office/drawing/2014/main" id="{00000000-0008-0000-0100-000033000000}"/>
            </a:ext>
          </a:extLst>
        </xdr:cNvPr>
        <xdr:cNvPicPr preferRelativeResize="0"/>
      </xdr:nvPicPr>
      <xdr:blipFill>
        <a:blip xmlns:r="http://schemas.openxmlformats.org/officeDocument/2006/relationships" r:embed="rId22" cstate="print"/>
        <a:stretch>
          <a:fillRect/>
        </a:stretch>
      </xdr:blipFill>
      <xdr:spPr>
        <a:prstGeom prst="rect">
          <a:avLst/>
        </a:prstGeom>
        <a:noFill/>
      </xdr:spPr>
    </xdr:pic>
    <xdr:clientData fLocksWithSheet="0"/>
  </xdr:oneCellAnchor>
  <xdr:oneCellAnchor>
    <xdr:from>
      <xdr:col>3</xdr:col>
      <xdr:colOff>409575</xdr:colOff>
      <xdr:row>6</xdr:row>
      <xdr:rowOff>57150</xdr:rowOff>
    </xdr:from>
    <xdr:ext cx="895350" cy="942975"/>
    <xdr:pic>
      <xdr:nvPicPr>
        <xdr:cNvPr id="52" name="image78.png" title="Obraz">
          <a:extLst>
            <a:ext uri="{FF2B5EF4-FFF2-40B4-BE49-F238E27FC236}">
              <a16:creationId xmlns:a16="http://schemas.microsoft.com/office/drawing/2014/main" id="{00000000-0008-0000-0100-000034000000}"/>
            </a:ext>
          </a:extLst>
        </xdr:cNvPr>
        <xdr:cNvPicPr preferRelativeResize="0"/>
      </xdr:nvPicPr>
      <xdr:blipFill>
        <a:blip xmlns:r="http://schemas.openxmlformats.org/officeDocument/2006/relationships" r:embed="rId42" cstate="print"/>
        <a:stretch>
          <a:fillRect/>
        </a:stretch>
      </xdr:blipFill>
      <xdr:spPr>
        <a:prstGeom prst="rect">
          <a:avLst/>
        </a:prstGeom>
        <a:noFill/>
      </xdr:spPr>
    </xdr:pic>
    <xdr:clientData fLocksWithSheet="0"/>
  </xdr:oneCellAnchor>
  <xdr:oneCellAnchor>
    <xdr:from>
      <xdr:col>3</xdr:col>
      <xdr:colOff>419100</xdr:colOff>
      <xdr:row>53</xdr:row>
      <xdr:rowOff>57150</xdr:rowOff>
    </xdr:from>
    <xdr:ext cx="933450" cy="838200"/>
    <xdr:pic>
      <xdr:nvPicPr>
        <xdr:cNvPr id="53" name="image34.png" title="Obraz">
          <a:extLst>
            <a:ext uri="{FF2B5EF4-FFF2-40B4-BE49-F238E27FC236}">
              <a16:creationId xmlns:a16="http://schemas.microsoft.com/office/drawing/2014/main" id="{00000000-0008-0000-0100-000035000000}"/>
            </a:ext>
          </a:extLst>
        </xdr:cNvPr>
        <xdr:cNvPicPr preferRelativeResize="0"/>
      </xdr:nvPicPr>
      <xdr:blipFill>
        <a:blip xmlns:r="http://schemas.openxmlformats.org/officeDocument/2006/relationships" r:embed="rId16" cstate="print"/>
        <a:stretch>
          <a:fillRect/>
        </a:stretch>
      </xdr:blipFill>
      <xdr:spPr>
        <a:prstGeom prst="rect">
          <a:avLst/>
        </a:prstGeom>
        <a:noFill/>
      </xdr:spPr>
    </xdr:pic>
    <xdr:clientData fLocksWithSheet="0"/>
  </xdr:oneCellAnchor>
  <xdr:oneCellAnchor>
    <xdr:from>
      <xdr:col>3</xdr:col>
      <xdr:colOff>180975</xdr:colOff>
      <xdr:row>8</xdr:row>
      <xdr:rowOff>76200</xdr:rowOff>
    </xdr:from>
    <xdr:ext cx="1333500" cy="1152525"/>
    <xdr:pic>
      <xdr:nvPicPr>
        <xdr:cNvPr id="54" name="image25.png" title="Obraz">
          <a:extLst>
            <a:ext uri="{FF2B5EF4-FFF2-40B4-BE49-F238E27FC236}">
              <a16:creationId xmlns:a16="http://schemas.microsoft.com/office/drawing/2014/main" id="{00000000-0008-0000-0100-000036000000}"/>
            </a:ext>
          </a:extLst>
        </xdr:cNvPr>
        <xdr:cNvPicPr preferRelativeResize="0"/>
      </xdr:nvPicPr>
      <xdr:blipFill>
        <a:blip xmlns:r="http://schemas.openxmlformats.org/officeDocument/2006/relationships" r:embed="rId43" cstate="print"/>
        <a:stretch>
          <a:fillRect/>
        </a:stretch>
      </xdr:blipFill>
      <xdr:spPr>
        <a:prstGeom prst="rect">
          <a:avLst/>
        </a:prstGeom>
        <a:noFill/>
      </xdr:spPr>
    </xdr:pic>
    <xdr:clientData fLocksWithSheet="0"/>
  </xdr:oneCellAnchor>
  <xdr:oneCellAnchor>
    <xdr:from>
      <xdr:col>3</xdr:col>
      <xdr:colOff>238125</xdr:colOff>
      <xdr:row>18</xdr:row>
      <xdr:rowOff>47625</xdr:rowOff>
    </xdr:from>
    <xdr:ext cx="1285875" cy="895350"/>
    <xdr:pic>
      <xdr:nvPicPr>
        <xdr:cNvPr id="55" name="image32.png" title="Obraz">
          <a:extLst>
            <a:ext uri="{FF2B5EF4-FFF2-40B4-BE49-F238E27FC236}">
              <a16:creationId xmlns:a16="http://schemas.microsoft.com/office/drawing/2014/main" id="{00000000-0008-0000-0100-000037000000}"/>
            </a:ext>
          </a:extLst>
        </xdr:cNvPr>
        <xdr:cNvPicPr preferRelativeResize="0"/>
      </xdr:nvPicPr>
      <xdr:blipFill>
        <a:blip xmlns:r="http://schemas.openxmlformats.org/officeDocument/2006/relationships" r:embed="rId44" cstate="print"/>
        <a:stretch>
          <a:fillRect/>
        </a:stretch>
      </xdr:blipFill>
      <xdr:spPr>
        <a:prstGeom prst="rect">
          <a:avLst/>
        </a:prstGeom>
        <a:noFill/>
      </xdr:spPr>
    </xdr:pic>
    <xdr:clientData fLocksWithSheet="0"/>
  </xdr:oneCellAnchor>
  <xdr:oneCellAnchor>
    <xdr:from>
      <xdr:col>3</xdr:col>
      <xdr:colOff>276225</xdr:colOff>
      <xdr:row>5</xdr:row>
      <xdr:rowOff>209550</xdr:rowOff>
    </xdr:from>
    <xdr:ext cx="1143000" cy="1209675"/>
    <xdr:pic>
      <xdr:nvPicPr>
        <xdr:cNvPr id="56" name="image6.png" title="Obraz">
          <a:extLst>
            <a:ext uri="{FF2B5EF4-FFF2-40B4-BE49-F238E27FC236}">
              <a16:creationId xmlns:a16="http://schemas.microsoft.com/office/drawing/2014/main" id="{00000000-0008-0000-0100-000038000000}"/>
            </a:ext>
          </a:extLst>
        </xdr:cNvPr>
        <xdr:cNvPicPr preferRelativeResize="0"/>
      </xdr:nvPicPr>
      <xdr:blipFill>
        <a:blip xmlns:r="http://schemas.openxmlformats.org/officeDocument/2006/relationships" r:embed="rId45"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38100</xdr:colOff>
      <xdr:row>6</xdr:row>
      <xdr:rowOff>66675</xdr:rowOff>
    </xdr:from>
    <xdr:ext cx="1628775" cy="942975"/>
    <xdr:pic>
      <xdr:nvPicPr>
        <xdr:cNvPr id="2" name="image7.png" title="Obraz">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171450</xdr:colOff>
      <xdr:row>9</xdr:row>
      <xdr:rowOff>314325</xdr:rowOff>
    </xdr:from>
    <xdr:ext cx="1400175" cy="1095375"/>
    <xdr:pic>
      <xdr:nvPicPr>
        <xdr:cNvPr id="3" name="image69.png" title="Obraz">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38100</xdr:colOff>
      <xdr:row>3</xdr:row>
      <xdr:rowOff>314325</xdr:rowOff>
    </xdr:from>
    <xdr:ext cx="1628775" cy="1647825"/>
    <xdr:pic>
      <xdr:nvPicPr>
        <xdr:cNvPr id="4" name="image74.png" title="Obraz">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3</xdr:col>
      <xdr:colOff>9525</xdr:colOff>
      <xdr:row>5</xdr:row>
      <xdr:rowOff>400050</xdr:rowOff>
    </xdr:from>
    <xdr:ext cx="1676400" cy="895350"/>
    <xdr:pic>
      <xdr:nvPicPr>
        <xdr:cNvPr id="5" name="image86.png" title="Obraz">
          <a:extLst>
            <a:ext uri="{FF2B5EF4-FFF2-40B4-BE49-F238E27FC236}">
              <a16:creationId xmlns:a16="http://schemas.microsoft.com/office/drawing/2014/main" id="{00000000-0008-0000-02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3</xdr:col>
      <xdr:colOff>9525</xdr:colOff>
      <xdr:row>4</xdr:row>
      <xdr:rowOff>400050</xdr:rowOff>
    </xdr:from>
    <xdr:ext cx="1676400" cy="895350"/>
    <xdr:pic>
      <xdr:nvPicPr>
        <xdr:cNvPr id="6" name="image86.png" title="Obraz">
          <a:extLst>
            <a:ext uri="{FF2B5EF4-FFF2-40B4-BE49-F238E27FC236}">
              <a16:creationId xmlns:a16="http://schemas.microsoft.com/office/drawing/2014/main" id="{00000000-0008-0000-0200-000006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3</xdr:col>
      <xdr:colOff>190500</xdr:colOff>
      <xdr:row>5</xdr:row>
      <xdr:rowOff>200025</xdr:rowOff>
    </xdr:from>
    <xdr:ext cx="1333500" cy="1038225"/>
    <xdr:pic>
      <xdr:nvPicPr>
        <xdr:cNvPr id="2" name="image66.png" title="Obraz">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161925</xdr:colOff>
      <xdr:row>7</xdr:row>
      <xdr:rowOff>57150</xdr:rowOff>
    </xdr:from>
    <xdr:ext cx="1476375" cy="1209675"/>
    <xdr:pic>
      <xdr:nvPicPr>
        <xdr:cNvPr id="3" name="image71.png" title="Obraz">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3</xdr:col>
      <xdr:colOff>314325</xdr:colOff>
      <xdr:row>4</xdr:row>
      <xdr:rowOff>19050</xdr:rowOff>
    </xdr:from>
    <xdr:ext cx="1085850" cy="1209675"/>
    <xdr:pic>
      <xdr:nvPicPr>
        <xdr:cNvPr id="2" name="image10.jpg" title="Obraz">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333375</xdr:colOff>
      <xdr:row>5</xdr:row>
      <xdr:rowOff>38100</xdr:rowOff>
    </xdr:from>
    <xdr:ext cx="1038225" cy="800100"/>
    <xdr:pic>
      <xdr:nvPicPr>
        <xdr:cNvPr id="3" name="image15.png" title="Obraz">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295275</xdr:colOff>
      <xdr:row>6</xdr:row>
      <xdr:rowOff>200025</xdr:rowOff>
    </xdr:from>
    <xdr:ext cx="1143000" cy="1152525"/>
    <xdr:pic>
      <xdr:nvPicPr>
        <xdr:cNvPr id="4" name="image24.png" title="Obraz">
          <a:extLst>
            <a:ext uri="{FF2B5EF4-FFF2-40B4-BE49-F238E27FC236}">
              <a16:creationId xmlns:a16="http://schemas.microsoft.com/office/drawing/2014/main" id="{00000000-0008-0000-04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3</xdr:col>
      <xdr:colOff>66675</xdr:colOff>
      <xdr:row>8</xdr:row>
      <xdr:rowOff>9525</xdr:rowOff>
    </xdr:from>
    <xdr:ext cx="1628775" cy="1038225"/>
    <xdr:pic>
      <xdr:nvPicPr>
        <xdr:cNvPr id="5" name="image11.png" title="Obraz">
          <a:extLst>
            <a:ext uri="{FF2B5EF4-FFF2-40B4-BE49-F238E27FC236}">
              <a16:creationId xmlns:a16="http://schemas.microsoft.com/office/drawing/2014/main" id="{00000000-0008-0000-04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3</xdr:col>
      <xdr:colOff>342900</xdr:colOff>
      <xdr:row>9</xdr:row>
      <xdr:rowOff>66675</xdr:rowOff>
    </xdr:from>
    <xdr:ext cx="990600" cy="1000125"/>
    <xdr:pic>
      <xdr:nvPicPr>
        <xdr:cNvPr id="6" name="image12.png" title="Obraz">
          <a:extLst>
            <a:ext uri="{FF2B5EF4-FFF2-40B4-BE49-F238E27FC236}">
              <a16:creationId xmlns:a16="http://schemas.microsoft.com/office/drawing/2014/main" id="{00000000-0008-0000-0400-000006000000}"/>
            </a:ext>
          </a:extLst>
        </xdr:cNvPr>
        <xdr:cNvPicPr preferRelativeResize="0"/>
      </xdr:nvPicPr>
      <xdr:blipFill>
        <a:blip xmlns:r="http://schemas.openxmlformats.org/officeDocument/2006/relationships" r:embed="rId5" cstate="print"/>
        <a:stretch>
          <a:fillRect/>
        </a:stretch>
      </xdr:blipFill>
      <xdr:spPr>
        <a:xfrm>
          <a:off x="7534275" y="10925175"/>
          <a:ext cx="990600" cy="1000125"/>
        </a:xfrm>
        <a:prstGeom prst="rect">
          <a:avLst/>
        </a:prstGeom>
        <a:noFill/>
      </xdr:spPr>
    </xdr:pic>
    <xdr:clientData fLocksWithSheet="0"/>
  </xdr:oneCellAnchor>
  <xdr:oneCellAnchor>
    <xdr:from>
      <xdr:col>3</xdr:col>
      <xdr:colOff>180975</xdr:colOff>
      <xdr:row>10</xdr:row>
      <xdr:rowOff>142875</xdr:rowOff>
    </xdr:from>
    <xdr:ext cx="1333500" cy="1038225"/>
    <xdr:pic>
      <xdr:nvPicPr>
        <xdr:cNvPr id="7" name="image2.png" title="Obraz">
          <a:extLst>
            <a:ext uri="{FF2B5EF4-FFF2-40B4-BE49-F238E27FC236}">
              <a16:creationId xmlns:a16="http://schemas.microsoft.com/office/drawing/2014/main" id="{00000000-0008-0000-04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180975</xdr:colOff>
      <xdr:row>11</xdr:row>
      <xdr:rowOff>123825</xdr:rowOff>
    </xdr:from>
    <xdr:ext cx="1333500" cy="1095375"/>
    <xdr:pic>
      <xdr:nvPicPr>
        <xdr:cNvPr id="8" name="image9.png" title="Obraz">
          <a:extLst>
            <a:ext uri="{FF2B5EF4-FFF2-40B4-BE49-F238E27FC236}">
              <a16:creationId xmlns:a16="http://schemas.microsoft.com/office/drawing/2014/main" id="{00000000-0008-0000-0400-00000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3</xdr:col>
      <xdr:colOff>314325</xdr:colOff>
      <xdr:row>12</xdr:row>
      <xdr:rowOff>38100</xdr:rowOff>
    </xdr:from>
    <xdr:ext cx="1143000" cy="1095375"/>
    <xdr:pic>
      <xdr:nvPicPr>
        <xdr:cNvPr id="9" name="image23.png" title="Obraz">
          <a:extLst>
            <a:ext uri="{FF2B5EF4-FFF2-40B4-BE49-F238E27FC236}">
              <a16:creationId xmlns:a16="http://schemas.microsoft.com/office/drawing/2014/main" id="{00000000-0008-0000-0400-000009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3</xdr:col>
      <xdr:colOff>190500</xdr:colOff>
      <xdr:row>13</xdr:row>
      <xdr:rowOff>123825</xdr:rowOff>
    </xdr:from>
    <xdr:ext cx="1333500" cy="1095375"/>
    <xdr:pic>
      <xdr:nvPicPr>
        <xdr:cNvPr id="10" name="image9.png" title="Obraz">
          <a:extLst>
            <a:ext uri="{FF2B5EF4-FFF2-40B4-BE49-F238E27FC236}">
              <a16:creationId xmlns:a16="http://schemas.microsoft.com/office/drawing/2014/main" id="{00000000-0008-0000-0400-00000A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3</xdr:col>
      <xdr:colOff>228600</xdr:colOff>
      <xdr:row>14</xdr:row>
      <xdr:rowOff>114300</xdr:rowOff>
    </xdr:from>
    <xdr:ext cx="1285875" cy="1009650"/>
    <xdr:pic>
      <xdr:nvPicPr>
        <xdr:cNvPr id="11" name="image2.png" title="Obraz">
          <a:extLst>
            <a:ext uri="{FF2B5EF4-FFF2-40B4-BE49-F238E27FC236}">
              <a16:creationId xmlns:a16="http://schemas.microsoft.com/office/drawing/2014/main" id="{00000000-0008-0000-0400-00000B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180975</xdr:colOff>
      <xdr:row>15</xdr:row>
      <xdr:rowOff>28575</xdr:rowOff>
    </xdr:from>
    <xdr:ext cx="1400175" cy="904875"/>
    <xdr:pic>
      <xdr:nvPicPr>
        <xdr:cNvPr id="12" name="image9.png" title="Obraz">
          <a:extLst>
            <a:ext uri="{FF2B5EF4-FFF2-40B4-BE49-F238E27FC236}">
              <a16:creationId xmlns:a16="http://schemas.microsoft.com/office/drawing/2014/main" id="{00000000-0008-0000-0400-00000C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3</xdr:col>
      <xdr:colOff>190500</xdr:colOff>
      <xdr:row>16</xdr:row>
      <xdr:rowOff>47625</xdr:rowOff>
    </xdr:from>
    <xdr:ext cx="1333500" cy="1095375"/>
    <xdr:pic>
      <xdr:nvPicPr>
        <xdr:cNvPr id="13" name="image4.png" title="Obraz">
          <a:extLst>
            <a:ext uri="{FF2B5EF4-FFF2-40B4-BE49-F238E27FC236}">
              <a16:creationId xmlns:a16="http://schemas.microsoft.com/office/drawing/2014/main" id="{00000000-0008-0000-0400-00000D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3</xdr:col>
      <xdr:colOff>152400</xdr:colOff>
      <xdr:row>17</xdr:row>
      <xdr:rowOff>38100</xdr:rowOff>
    </xdr:from>
    <xdr:ext cx="1400175" cy="1095375"/>
    <xdr:pic>
      <xdr:nvPicPr>
        <xdr:cNvPr id="14" name="image2.png" title="Obraz">
          <a:extLst>
            <a:ext uri="{FF2B5EF4-FFF2-40B4-BE49-F238E27FC236}">
              <a16:creationId xmlns:a16="http://schemas.microsoft.com/office/drawing/2014/main" id="{00000000-0008-0000-0400-00000E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419100</xdr:colOff>
      <xdr:row>18</xdr:row>
      <xdr:rowOff>9525</xdr:rowOff>
    </xdr:from>
    <xdr:ext cx="1038225" cy="942975"/>
    <xdr:pic>
      <xdr:nvPicPr>
        <xdr:cNvPr id="15" name="image23.png" title="Obraz">
          <a:extLst>
            <a:ext uri="{FF2B5EF4-FFF2-40B4-BE49-F238E27FC236}">
              <a16:creationId xmlns:a16="http://schemas.microsoft.com/office/drawing/2014/main" id="{00000000-0008-0000-0400-00000F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3</xdr:col>
      <xdr:colOff>123825</xdr:colOff>
      <xdr:row>19</xdr:row>
      <xdr:rowOff>66675</xdr:rowOff>
    </xdr:from>
    <xdr:ext cx="1476375" cy="895350"/>
    <xdr:pic>
      <xdr:nvPicPr>
        <xdr:cNvPr id="16" name="image9.png" title="Obraz">
          <a:extLst>
            <a:ext uri="{FF2B5EF4-FFF2-40B4-BE49-F238E27FC236}">
              <a16:creationId xmlns:a16="http://schemas.microsoft.com/office/drawing/2014/main" id="{00000000-0008-0000-0400-000010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3</xdr:col>
      <xdr:colOff>371475</xdr:colOff>
      <xdr:row>21</xdr:row>
      <xdr:rowOff>38100</xdr:rowOff>
    </xdr:from>
    <xdr:ext cx="1143000" cy="1152525"/>
    <xdr:pic>
      <xdr:nvPicPr>
        <xdr:cNvPr id="17" name="image67.png" title="Obraz">
          <a:extLst>
            <a:ext uri="{FF2B5EF4-FFF2-40B4-BE49-F238E27FC236}">
              <a16:creationId xmlns:a16="http://schemas.microsoft.com/office/drawing/2014/main" id="{00000000-0008-0000-0400-000011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3</xdr:col>
      <xdr:colOff>180975</xdr:colOff>
      <xdr:row>22</xdr:row>
      <xdr:rowOff>28575</xdr:rowOff>
    </xdr:from>
    <xdr:ext cx="1400175" cy="904875"/>
    <xdr:pic>
      <xdr:nvPicPr>
        <xdr:cNvPr id="18" name="image9.png" title="Obraz">
          <a:extLst>
            <a:ext uri="{FF2B5EF4-FFF2-40B4-BE49-F238E27FC236}">
              <a16:creationId xmlns:a16="http://schemas.microsoft.com/office/drawing/2014/main" id="{00000000-0008-0000-0400-000012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3</xdr:col>
      <xdr:colOff>152400</xdr:colOff>
      <xdr:row>23</xdr:row>
      <xdr:rowOff>38100</xdr:rowOff>
    </xdr:from>
    <xdr:ext cx="1400175" cy="1095375"/>
    <xdr:pic>
      <xdr:nvPicPr>
        <xdr:cNvPr id="19" name="image2.png" title="Obraz">
          <a:extLst>
            <a:ext uri="{FF2B5EF4-FFF2-40B4-BE49-F238E27FC236}">
              <a16:creationId xmlns:a16="http://schemas.microsoft.com/office/drawing/2014/main" id="{00000000-0008-0000-0400-000013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333375</xdr:colOff>
      <xdr:row>24</xdr:row>
      <xdr:rowOff>9525</xdr:rowOff>
    </xdr:from>
    <xdr:ext cx="1038225" cy="942975"/>
    <xdr:pic>
      <xdr:nvPicPr>
        <xdr:cNvPr id="20" name="image23.png" title="Obraz">
          <a:extLst>
            <a:ext uri="{FF2B5EF4-FFF2-40B4-BE49-F238E27FC236}">
              <a16:creationId xmlns:a16="http://schemas.microsoft.com/office/drawing/2014/main" id="{00000000-0008-0000-0400-000014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3</xdr:col>
      <xdr:colOff>180975</xdr:colOff>
      <xdr:row>25</xdr:row>
      <xdr:rowOff>28575</xdr:rowOff>
    </xdr:from>
    <xdr:ext cx="1400175" cy="904875"/>
    <xdr:pic>
      <xdr:nvPicPr>
        <xdr:cNvPr id="21" name="image9.png" title="Obraz">
          <a:extLst>
            <a:ext uri="{FF2B5EF4-FFF2-40B4-BE49-F238E27FC236}">
              <a16:creationId xmlns:a16="http://schemas.microsoft.com/office/drawing/2014/main" id="{00000000-0008-0000-0400-000015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3</xdr:col>
      <xdr:colOff>342900</xdr:colOff>
      <xdr:row>26</xdr:row>
      <xdr:rowOff>57150</xdr:rowOff>
    </xdr:from>
    <xdr:ext cx="1085850" cy="1095375"/>
    <xdr:pic>
      <xdr:nvPicPr>
        <xdr:cNvPr id="22" name="image31.png" title="Obraz">
          <a:extLst>
            <a:ext uri="{FF2B5EF4-FFF2-40B4-BE49-F238E27FC236}">
              <a16:creationId xmlns:a16="http://schemas.microsoft.com/office/drawing/2014/main" id="{00000000-0008-0000-0400-000016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3</xdr:col>
      <xdr:colOff>390525</xdr:colOff>
      <xdr:row>27</xdr:row>
      <xdr:rowOff>28575</xdr:rowOff>
    </xdr:from>
    <xdr:ext cx="1000125" cy="1009650"/>
    <xdr:pic>
      <xdr:nvPicPr>
        <xdr:cNvPr id="23" name="image38.png" title="Obraz">
          <a:extLst>
            <a:ext uri="{FF2B5EF4-FFF2-40B4-BE49-F238E27FC236}">
              <a16:creationId xmlns:a16="http://schemas.microsoft.com/office/drawing/2014/main" id="{00000000-0008-0000-0400-000017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3</xdr:col>
      <xdr:colOff>552450</xdr:colOff>
      <xdr:row>28</xdr:row>
      <xdr:rowOff>47625</xdr:rowOff>
    </xdr:from>
    <xdr:ext cx="790575" cy="800100"/>
    <xdr:pic>
      <xdr:nvPicPr>
        <xdr:cNvPr id="24" name="image52.png" title="Obraz">
          <a:extLst>
            <a:ext uri="{FF2B5EF4-FFF2-40B4-BE49-F238E27FC236}">
              <a16:creationId xmlns:a16="http://schemas.microsoft.com/office/drawing/2014/main" id="{00000000-0008-0000-0400-000018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fLocksWithSheet="0"/>
  </xdr:oneCellAnchor>
  <xdr:oneCellAnchor>
    <xdr:from>
      <xdr:col>3</xdr:col>
      <xdr:colOff>314325</xdr:colOff>
      <xdr:row>29</xdr:row>
      <xdr:rowOff>38100</xdr:rowOff>
    </xdr:from>
    <xdr:ext cx="1143000" cy="1152525"/>
    <xdr:pic>
      <xdr:nvPicPr>
        <xdr:cNvPr id="25" name="image67.png" title="Obraz">
          <a:extLst>
            <a:ext uri="{FF2B5EF4-FFF2-40B4-BE49-F238E27FC236}">
              <a16:creationId xmlns:a16="http://schemas.microsoft.com/office/drawing/2014/main" id="{00000000-0008-0000-0400-000019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3</xdr:col>
      <xdr:colOff>419100</xdr:colOff>
      <xdr:row>30</xdr:row>
      <xdr:rowOff>142875</xdr:rowOff>
    </xdr:from>
    <xdr:ext cx="933450" cy="838200"/>
    <xdr:pic>
      <xdr:nvPicPr>
        <xdr:cNvPr id="26" name="image48.png" title="Obraz">
          <a:extLst>
            <a:ext uri="{FF2B5EF4-FFF2-40B4-BE49-F238E27FC236}">
              <a16:creationId xmlns:a16="http://schemas.microsoft.com/office/drawing/2014/main" id="{00000000-0008-0000-0400-00001A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3</xdr:col>
      <xdr:colOff>428625</xdr:colOff>
      <xdr:row>32</xdr:row>
      <xdr:rowOff>85725</xdr:rowOff>
    </xdr:from>
    <xdr:ext cx="847725" cy="838200"/>
    <xdr:pic>
      <xdr:nvPicPr>
        <xdr:cNvPr id="27" name="image45.png" title="Obraz">
          <a:extLst>
            <a:ext uri="{FF2B5EF4-FFF2-40B4-BE49-F238E27FC236}">
              <a16:creationId xmlns:a16="http://schemas.microsoft.com/office/drawing/2014/main" id="{00000000-0008-0000-0400-00001B000000}"/>
            </a:ext>
          </a:extLst>
        </xdr:cNvPr>
        <xdr:cNvPicPr preferRelativeResize="0"/>
      </xdr:nvPicPr>
      <xdr:blipFill>
        <a:blip xmlns:r="http://schemas.openxmlformats.org/officeDocument/2006/relationships" r:embed="rId14" cstate="print"/>
        <a:stretch>
          <a:fillRect/>
        </a:stretch>
      </xdr:blipFill>
      <xdr:spPr>
        <a:prstGeom prst="rect">
          <a:avLst/>
        </a:prstGeom>
        <a:noFill/>
      </xdr:spPr>
    </xdr:pic>
    <xdr:clientData fLocksWithSheet="0"/>
  </xdr:oneCellAnchor>
  <xdr:oneCellAnchor>
    <xdr:from>
      <xdr:col>3</xdr:col>
      <xdr:colOff>352425</xdr:colOff>
      <xdr:row>31</xdr:row>
      <xdr:rowOff>200025</xdr:rowOff>
    </xdr:from>
    <xdr:ext cx="1085850" cy="1152525"/>
    <xdr:pic>
      <xdr:nvPicPr>
        <xdr:cNvPr id="28" name="image41.png" title="Obraz">
          <a:extLst>
            <a:ext uri="{FF2B5EF4-FFF2-40B4-BE49-F238E27FC236}">
              <a16:creationId xmlns:a16="http://schemas.microsoft.com/office/drawing/2014/main" id="{00000000-0008-0000-0400-00001C000000}"/>
            </a:ext>
          </a:extLst>
        </xdr:cNvPr>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oneCellAnchor>
    <xdr:from>
      <xdr:col>3</xdr:col>
      <xdr:colOff>209550</xdr:colOff>
      <xdr:row>36</xdr:row>
      <xdr:rowOff>28575</xdr:rowOff>
    </xdr:from>
    <xdr:ext cx="1285875" cy="1009650"/>
    <xdr:pic>
      <xdr:nvPicPr>
        <xdr:cNvPr id="29" name="image65.png" title="Obraz">
          <a:extLst>
            <a:ext uri="{FF2B5EF4-FFF2-40B4-BE49-F238E27FC236}">
              <a16:creationId xmlns:a16="http://schemas.microsoft.com/office/drawing/2014/main" id="{00000000-0008-0000-0400-00001D000000}"/>
            </a:ext>
          </a:extLst>
        </xdr:cNvPr>
        <xdr:cNvPicPr preferRelativeResize="0"/>
      </xdr:nvPicPr>
      <xdr:blipFill>
        <a:blip xmlns:r="http://schemas.openxmlformats.org/officeDocument/2006/relationships" r:embed="rId16" cstate="print"/>
        <a:stretch>
          <a:fillRect/>
        </a:stretch>
      </xdr:blipFill>
      <xdr:spPr>
        <a:prstGeom prst="rect">
          <a:avLst/>
        </a:prstGeom>
        <a:noFill/>
      </xdr:spPr>
    </xdr:pic>
    <xdr:clientData fLocksWithSheet="0"/>
  </xdr:oneCellAnchor>
  <xdr:oneCellAnchor>
    <xdr:from>
      <xdr:col>3</xdr:col>
      <xdr:colOff>285750</xdr:colOff>
      <xdr:row>37</xdr:row>
      <xdr:rowOff>19050</xdr:rowOff>
    </xdr:from>
    <xdr:ext cx="1143000" cy="895350"/>
    <xdr:pic>
      <xdr:nvPicPr>
        <xdr:cNvPr id="30" name="image85.png" title="Obraz">
          <a:extLst>
            <a:ext uri="{FF2B5EF4-FFF2-40B4-BE49-F238E27FC236}">
              <a16:creationId xmlns:a16="http://schemas.microsoft.com/office/drawing/2014/main" id="{00000000-0008-0000-0400-00001E000000}"/>
            </a:ext>
          </a:extLst>
        </xdr:cNvPr>
        <xdr:cNvPicPr preferRelativeResize="0"/>
      </xdr:nvPicPr>
      <xdr:blipFill>
        <a:blip xmlns:r="http://schemas.openxmlformats.org/officeDocument/2006/relationships" r:embed="rId17" cstate="print"/>
        <a:stretch>
          <a:fillRect/>
        </a:stretch>
      </xdr:blipFill>
      <xdr:spPr>
        <a:prstGeom prst="rect">
          <a:avLst/>
        </a:prstGeom>
        <a:noFill/>
      </xdr:spPr>
    </xdr:pic>
    <xdr:clientData fLocksWithSheet="0"/>
  </xdr:oneCellAnchor>
  <xdr:oneCellAnchor>
    <xdr:from>
      <xdr:col>3</xdr:col>
      <xdr:colOff>381000</xdr:colOff>
      <xdr:row>39</xdr:row>
      <xdr:rowOff>28575</xdr:rowOff>
    </xdr:from>
    <xdr:ext cx="933450" cy="838200"/>
    <xdr:pic>
      <xdr:nvPicPr>
        <xdr:cNvPr id="31" name="image48.png" title="Obraz">
          <a:extLst>
            <a:ext uri="{FF2B5EF4-FFF2-40B4-BE49-F238E27FC236}">
              <a16:creationId xmlns:a16="http://schemas.microsoft.com/office/drawing/2014/main" id="{00000000-0008-0000-0400-00001F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3</xdr:col>
      <xdr:colOff>381000</xdr:colOff>
      <xdr:row>40</xdr:row>
      <xdr:rowOff>219075</xdr:rowOff>
    </xdr:from>
    <xdr:ext cx="1038225" cy="1095375"/>
    <xdr:pic>
      <xdr:nvPicPr>
        <xdr:cNvPr id="32" name="image41.png" title="Obraz">
          <a:extLst>
            <a:ext uri="{FF2B5EF4-FFF2-40B4-BE49-F238E27FC236}">
              <a16:creationId xmlns:a16="http://schemas.microsoft.com/office/drawing/2014/main" id="{00000000-0008-0000-0400-000020000000}"/>
            </a:ext>
          </a:extLst>
        </xdr:cNvPr>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oneCellAnchor>
    <xdr:from>
      <xdr:col>3</xdr:col>
      <xdr:colOff>428625</xdr:colOff>
      <xdr:row>41</xdr:row>
      <xdr:rowOff>123825</xdr:rowOff>
    </xdr:from>
    <xdr:ext cx="847725" cy="838200"/>
    <xdr:pic>
      <xdr:nvPicPr>
        <xdr:cNvPr id="33" name="image45.png" title="Obraz">
          <a:extLst>
            <a:ext uri="{FF2B5EF4-FFF2-40B4-BE49-F238E27FC236}">
              <a16:creationId xmlns:a16="http://schemas.microsoft.com/office/drawing/2014/main" id="{00000000-0008-0000-0400-000021000000}"/>
            </a:ext>
          </a:extLst>
        </xdr:cNvPr>
        <xdr:cNvPicPr preferRelativeResize="0"/>
      </xdr:nvPicPr>
      <xdr:blipFill>
        <a:blip xmlns:r="http://schemas.openxmlformats.org/officeDocument/2006/relationships" r:embed="rId14" cstate="print"/>
        <a:stretch>
          <a:fillRect/>
        </a:stretch>
      </xdr:blipFill>
      <xdr:spPr>
        <a:prstGeom prst="rect">
          <a:avLst/>
        </a:prstGeom>
        <a:noFill/>
      </xdr:spPr>
    </xdr:pic>
    <xdr:clientData fLocksWithSheet="0"/>
  </xdr:oneCellAnchor>
  <xdr:oneCellAnchor>
    <xdr:from>
      <xdr:col>3</xdr:col>
      <xdr:colOff>219075</xdr:colOff>
      <xdr:row>42</xdr:row>
      <xdr:rowOff>57150</xdr:rowOff>
    </xdr:from>
    <xdr:ext cx="1285875" cy="1009650"/>
    <xdr:pic>
      <xdr:nvPicPr>
        <xdr:cNvPr id="34" name="image65.png" title="Obraz">
          <a:extLst>
            <a:ext uri="{FF2B5EF4-FFF2-40B4-BE49-F238E27FC236}">
              <a16:creationId xmlns:a16="http://schemas.microsoft.com/office/drawing/2014/main" id="{00000000-0008-0000-0400-000022000000}"/>
            </a:ext>
          </a:extLst>
        </xdr:cNvPr>
        <xdr:cNvPicPr preferRelativeResize="0"/>
      </xdr:nvPicPr>
      <xdr:blipFill>
        <a:blip xmlns:r="http://schemas.openxmlformats.org/officeDocument/2006/relationships" r:embed="rId16" cstate="print"/>
        <a:stretch>
          <a:fillRect/>
        </a:stretch>
      </xdr:blipFill>
      <xdr:spPr>
        <a:prstGeom prst="rect">
          <a:avLst/>
        </a:prstGeom>
        <a:noFill/>
      </xdr:spPr>
    </xdr:pic>
    <xdr:clientData fLocksWithSheet="0"/>
  </xdr:oneCellAnchor>
  <xdr:oneCellAnchor>
    <xdr:from>
      <xdr:col>3</xdr:col>
      <xdr:colOff>333375</xdr:colOff>
      <xdr:row>43</xdr:row>
      <xdr:rowOff>57150</xdr:rowOff>
    </xdr:from>
    <xdr:ext cx="1143000" cy="895350"/>
    <xdr:pic>
      <xdr:nvPicPr>
        <xdr:cNvPr id="35" name="image85.png" title="Obraz">
          <a:extLst>
            <a:ext uri="{FF2B5EF4-FFF2-40B4-BE49-F238E27FC236}">
              <a16:creationId xmlns:a16="http://schemas.microsoft.com/office/drawing/2014/main" id="{00000000-0008-0000-0400-000023000000}"/>
            </a:ext>
          </a:extLst>
        </xdr:cNvPr>
        <xdr:cNvPicPr preferRelativeResize="0"/>
      </xdr:nvPicPr>
      <xdr:blipFill>
        <a:blip xmlns:r="http://schemas.openxmlformats.org/officeDocument/2006/relationships" r:embed="rId17" cstate="print"/>
        <a:stretch>
          <a:fillRect/>
        </a:stretch>
      </xdr:blipFill>
      <xdr:spPr>
        <a:prstGeom prst="rect">
          <a:avLst/>
        </a:prstGeom>
        <a:noFill/>
      </xdr:spPr>
    </xdr:pic>
    <xdr:clientData fLocksWithSheet="0"/>
  </xdr:oneCellAnchor>
  <xdr:oneCellAnchor>
    <xdr:from>
      <xdr:col>3</xdr:col>
      <xdr:colOff>381000</xdr:colOff>
      <xdr:row>45</xdr:row>
      <xdr:rowOff>28575</xdr:rowOff>
    </xdr:from>
    <xdr:ext cx="933450" cy="838200"/>
    <xdr:pic>
      <xdr:nvPicPr>
        <xdr:cNvPr id="36" name="image48.png" title="Obraz">
          <a:extLst>
            <a:ext uri="{FF2B5EF4-FFF2-40B4-BE49-F238E27FC236}">
              <a16:creationId xmlns:a16="http://schemas.microsoft.com/office/drawing/2014/main" id="{00000000-0008-0000-0400-000024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3</xdr:col>
      <xdr:colOff>333375</xdr:colOff>
      <xdr:row>46</xdr:row>
      <xdr:rowOff>419100</xdr:rowOff>
    </xdr:from>
    <xdr:ext cx="1038225" cy="1095375"/>
    <xdr:pic>
      <xdr:nvPicPr>
        <xdr:cNvPr id="37" name="image41.png" title="Obraz">
          <a:extLst>
            <a:ext uri="{FF2B5EF4-FFF2-40B4-BE49-F238E27FC236}">
              <a16:creationId xmlns:a16="http://schemas.microsoft.com/office/drawing/2014/main" id="{00000000-0008-0000-0400-000025000000}"/>
            </a:ext>
          </a:extLst>
        </xdr:cNvPr>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oneCellAnchor>
    <xdr:from>
      <xdr:col>3</xdr:col>
      <xdr:colOff>428625</xdr:colOff>
      <xdr:row>47</xdr:row>
      <xdr:rowOff>66675</xdr:rowOff>
    </xdr:from>
    <xdr:ext cx="847725" cy="838200"/>
    <xdr:pic>
      <xdr:nvPicPr>
        <xdr:cNvPr id="38" name="image45.png" title="Obraz">
          <a:extLst>
            <a:ext uri="{FF2B5EF4-FFF2-40B4-BE49-F238E27FC236}">
              <a16:creationId xmlns:a16="http://schemas.microsoft.com/office/drawing/2014/main" id="{00000000-0008-0000-0400-000026000000}"/>
            </a:ext>
          </a:extLst>
        </xdr:cNvPr>
        <xdr:cNvPicPr preferRelativeResize="0"/>
      </xdr:nvPicPr>
      <xdr:blipFill>
        <a:blip xmlns:r="http://schemas.openxmlformats.org/officeDocument/2006/relationships" r:embed="rId14" cstate="print"/>
        <a:stretch>
          <a:fillRect/>
        </a:stretch>
      </xdr:blipFill>
      <xdr:spPr>
        <a:xfrm>
          <a:off x="7620000" y="57150000"/>
          <a:ext cx="847725" cy="838200"/>
        </a:xfrm>
        <a:prstGeom prst="rect">
          <a:avLst/>
        </a:prstGeom>
        <a:noFill/>
      </xdr:spPr>
    </xdr:pic>
    <xdr:clientData fLocksWithSheet="0"/>
  </xdr:oneCellAnchor>
  <xdr:oneCellAnchor>
    <xdr:from>
      <xdr:col>3</xdr:col>
      <xdr:colOff>352425</xdr:colOff>
      <xdr:row>20</xdr:row>
      <xdr:rowOff>400050</xdr:rowOff>
    </xdr:from>
    <xdr:ext cx="1038225" cy="1038225"/>
    <xdr:pic>
      <xdr:nvPicPr>
        <xdr:cNvPr id="39" name="image70.png" title="Obraz">
          <a:extLst>
            <a:ext uri="{FF2B5EF4-FFF2-40B4-BE49-F238E27FC236}">
              <a16:creationId xmlns:a16="http://schemas.microsoft.com/office/drawing/2014/main" id="{00000000-0008-0000-0400-000027000000}"/>
            </a:ext>
          </a:extLst>
        </xdr:cNvPr>
        <xdr:cNvPicPr preferRelativeResize="0"/>
      </xdr:nvPicPr>
      <xdr:blipFill>
        <a:blip xmlns:r="http://schemas.openxmlformats.org/officeDocument/2006/relationships" r:embed="rId18" cstate="print"/>
        <a:stretch>
          <a:fillRect/>
        </a:stretch>
      </xdr:blipFill>
      <xdr:spPr>
        <a:prstGeom prst="rect">
          <a:avLst/>
        </a:prstGeom>
        <a:noFill/>
      </xdr:spPr>
    </xdr:pic>
    <xdr:clientData fLocksWithSheet="0"/>
  </xdr:oneCellAnchor>
  <xdr:oneCellAnchor>
    <xdr:from>
      <xdr:col>3</xdr:col>
      <xdr:colOff>200025</xdr:colOff>
      <xdr:row>3</xdr:row>
      <xdr:rowOff>123825</xdr:rowOff>
    </xdr:from>
    <xdr:ext cx="1343025" cy="1266825"/>
    <xdr:pic>
      <xdr:nvPicPr>
        <xdr:cNvPr id="40" name="image72.png" title="Obraz">
          <a:extLst>
            <a:ext uri="{FF2B5EF4-FFF2-40B4-BE49-F238E27FC236}">
              <a16:creationId xmlns:a16="http://schemas.microsoft.com/office/drawing/2014/main" id="{00000000-0008-0000-0400-000028000000}"/>
            </a:ext>
          </a:extLst>
        </xdr:cNvPr>
        <xdr:cNvPicPr preferRelativeResize="0"/>
      </xdr:nvPicPr>
      <xdr:blipFill>
        <a:blip xmlns:r="http://schemas.openxmlformats.org/officeDocument/2006/relationships" r:embed="rId19" cstate="print"/>
        <a:stretch>
          <a:fillRect/>
        </a:stretch>
      </xdr:blipFill>
      <xdr:spPr>
        <a:xfrm>
          <a:off x="7391400" y="3714750"/>
          <a:ext cx="1343025" cy="1266825"/>
        </a:xfrm>
        <a:prstGeom prst="rect">
          <a:avLst/>
        </a:prstGeom>
        <a:noFill/>
      </xdr:spPr>
    </xdr:pic>
    <xdr:clientData fLocksWithSheet="0"/>
  </xdr:oneCellAnchor>
  <xdr:oneCellAnchor>
    <xdr:from>
      <xdr:col>3</xdr:col>
      <xdr:colOff>314325</xdr:colOff>
      <xdr:row>38</xdr:row>
      <xdr:rowOff>38100</xdr:rowOff>
    </xdr:from>
    <xdr:ext cx="1143000" cy="1152525"/>
    <xdr:pic>
      <xdr:nvPicPr>
        <xdr:cNvPr id="41" name="image67.png" title="Obraz">
          <a:extLst>
            <a:ext uri="{FF2B5EF4-FFF2-40B4-BE49-F238E27FC236}">
              <a16:creationId xmlns:a16="http://schemas.microsoft.com/office/drawing/2014/main" id="{00000000-0008-0000-0400-000029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3</xdr:col>
      <xdr:colOff>371475</xdr:colOff>
      <xdr:row>44</xdr:row>
      <xdr:rowOff>38100</xdr:rowOff>
    </xdr:from>
    <xdr:ext cx="1038225" cy="1038225"/>
    <xdr:pic>
      <xdr:nvPicPr>
        <xdr:cNvPr id="42" name="image67.png" title="Obraz">
          <a:extLst>
            <a:ext uri="{FF2B5EF4-FFF2-40B4-BE49-F238E27FC236}">
              <a16:creationId xmlns:a16="http://schemas.microsoft.com/office/drawing/2014/main" id="{00000000-0008-0000-0400-00002A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3</xdr:col>
      <xdr:colOff>95250</xdr:colOff>
      <xdr:row>48</xdr:row>
      <xdr:rowOff>571500</xdr:rowOff>
    </xdr:from>
    <xdr:ext cx="1514475" cy="1924050"/>
    <xdr:pic>
      <xdr:nvPicPr>
        <xdr:cNvPr id="43" name="image83.png" title="Obraz">
          <a:extLst>
            <a:ext uri="{FF2B5EF4-FFF2-40B4-BE49-F238E27FC236}">
              <a16:creationId xmlns:a16="http://schemas.microsoft.com/office/drawing/2014/main" id="{00000000-0008-0000-0400-00002B000000}"/>
            </a:ext>
          </a:extLst>
        </xdr:cNvPr>
        <xdr:cNvPicPr preferRelativeResize="0"/>
      </xdr:nvPicPr>
      <xdr:blipFill>
        <a:blip xmlns:r="http://schemas.openxmlformats.org/officeDocument/2006/relationships" r:embed="rId20" cstate="print"/>
        <a:stretch>
          <a:fillRect/>
        </a:stretch>
      </xdr:blipFill>
      <xdr:spPr>
        <a:prstGeom prst="rect">
          <a:avLst/>
        </a:prstGeom>
        <a:noFill/>
      </xdr:spPr>
    </xdr:pic>
    <xdr:clientData fLocksWithSheet="0"/>
  </xdr:oneCellAnchor>
  <xdr:oneCellAnchor>
    <xdr:from>
      <xdr:col>3</xdr:col>
      <xdr:colOff>180975</xdr:colOff>
      <xdr:row>49</xdr:row>
      <xdr:rowOff>152400</xdr:rowOff>
    </xdr:from>
    <xdr:ext cx="1400175" cy="1476375"/>
    <xdr:pic>
      <xdr:nvPicPr>
        <xdr:cNvPr id="44" name="image84.png" title="Obraz">
          <a:extLst>
            <a:ext uri="{FF2B5EF4-FFF2-40B4-BE49-F238E27FC236}">
              <a16:creationId xmlns:a16="http://schemas.microsoft.com/office/drawing/2014/main" id="{00000000-0008-0000-0400-00002C000000}"/>
            </a:ext>
          </a:extLst>
        </xdr:cNvPr>
        <xdr:cNvPicPr preferRelativeResize="0"/>
      </xdr:nvPicPr>
      <xdr:blipFill>
        <a:blip xmlns:r="http://schemas.openxmlformats.org/officeDocument/2006/relationships" r:embed="rId21" cstate="print"/>
        <a:stretch>
          <a:fillRect/>
        </a:stretch>
      </xdr:blipFill>
      <xdr:spPr>
        <a:prstGeom prst="rect">
          <a:avLst/>
        </a:prstGeom>
        <a:noFill/>
      </xdr:spPr>
    </xdr:pic>
    <xdr:clientData fLocksWithSheet="0"/>
  </xdr:oneCellAnchor>
  <xdr:oneCellAnchor>
    <xdr:from>
      <xdr:col>3</xdr:col>
      <xdr:colOff>57150</xdr:colOff>
      <xdr:row>50</xdr:row>
      <xdr:rowOff>619125</xdr:rowOff>
    </xdr:from>
    <xdr:ext cx="1581150" cy="2171700"/>
    <xdr:pic>
      <xdr:nvPicPr>
        <xdr:cNvPr id="45" name="image77.png" title="Obraz">
          <a:extLst>
            <a:ext uri="{FF2B5EF4-FFF2-40B4-BE49-F238E27FC236}">
              <a16:creationId xmlns:a16="http://schemas.microsoft.com/office/drawing/2014/main" id="{00000000-0008-0000-0400-00002D000000}"/>
            </a:ext>
          </a:extLst>
        </xdr:cNvPr>
        <xdr:cNvPicPr preferRelativeResize="0"/>
      </xdr:nvPicPr>
      <xdr:blipFill>
        <a:blip xmlns:r="http://schemas.openxmlformats.org/officeDocument/2006/relationships" r:embed="rId22" cstate="print"/>
        <a:stretch>
          <a:fillRect/>
        </a:stretch>
      </xdr:blipFill>
      <xdr:spPr>
        <a:prstGeom prst="rect">
          <a:avLst/>
        </a:prstGeom>
        <a:noFill/>
      </xdr:spPr>
    </xdr:pic>
    <xdr:clientData fLocksWithSheet="0"/>
  </xdr:oneCellAnchor>
  <xdr:oneCellAnchor>
    <xdr:from>
      <xdr:col>3</xdr:col>
      <xdr:colOff>95250</xdr:colOff>
      <xdr:row>51</xdr:row>
      <xdr:rowOff>66675</xdr:rowOff>
    </xdr:from>
    <xdr:ext cx="1514475" cy="1209675"/>
    <xdr:pic>
      <xdr:nvPicPr>
        <xdr:cNvPr id="46" name="image88.png" title="Obraz">
          <a:extLst>
            <a:ext uri="{FF2B5EF4-FFF2-40B4-BE49-F238E27FC236}">
              <a16:creationId xmlns:a16="http://schemas.microsoft.com/office/drawing/2014/main" id="{00000000-0008-0000-0400-00002E000000}"/>
            </a:ext>
          </a:extLst>
        </xdr:cNvPr>
        <xdr:cNvPicPr preferRelativeResize="0"/>
      </xdr:nvPicPr>
      <xdr:blipFill>
        <a:blip xmlns:r="http://schemas.openxmlformats.org/officeDocument/2006/relationships" r:embed="rId23" cstate="print"/>
        <a:stretch>
          <a:fillRect/>
        </a:stretch>
      </xdr:blipFill>
      <xdr:spPr>
        <a:prstGeom prst="rect">
          <a:avLst/>
        </a:prstGeom>
        <a:noFill/>
      </xdr:spPr>
    </xdr:pic>
    <xdr:clientData fLocksWithSheet="0"/>
  </xdr:oneCellAnchor>
  <xdr:oneCellAnchor>
    <xdr:from>
      <xdr:col>3</xdr:col>
      <xdr:colOff>361950</xdr:colOff>
      <xdr:row>34</xdr:row>
      <xdr:rowOff>238125</xdr:rowOff>
    </xdr:from>
    <xdr:ext cx="1038225" cy="1095375"/>
    <xdr:pic>
      <xdr:nvPicPr>
        <xdr:cNvPr id="47" name="image41.png" title="Obraz">
          <a:extLst>
            <a:ext uri="{FF2B5EF4-FFF2-40B4-BE49-F238E27FC236}">
              <a16:creationId xmlns:a16="http://schemas.microsoft.com/office/drawing/2014/main" id="{00000000-0008-0000-0400-00002F000000}"/>
            </a:ext>
          </a:extLst>
        </xdr:cNvPr>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oneCellAnchor>
    <xdr:from>
      <xdr:col>3</xdr:col>
      <xdr:colOff>428625</xdr:colOff>
      <xdr:row>35</xdr:row>
      <xdr:rowOff>123825</xdr:rowOff>
    </xdr:from>
    <xdr:ext cx="847725" cy="838200"/>
    <xdr:pic>
      <xdr:nvPicPr>
        <xdr:cNvPr id="48" name="image45.png" title="Obraz">
          <a:extLst>
            <a:ext uri="{FF2B5EF4-FFF2-40B4-BE49-F238E27FC236}">
              <a16:creationId xmlns:a16="http://schemas.microsoft.com/office/drawing/2014/main" id="{00000000-0008-0000-0400-000030000000}"/>
            </a:ext>
          </a:extLst>
        </xdr:cNvPr>
        <xdr:cNvPicPr preferRelativeResize="0"/>
      </xdr:nvPicPr>
      <xdr:blipFill>
        <a:blip xmlns:r="http://schemas.openxmlformats.org/officeDocument/2006/relationships" r:embed="rId14"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3</xdr:col>
      <xdr:colOff>219075</xdr:colOff>
      <xdr:row>2</xdr:row>
      <xdr:rowOff>38100</xdr:rowOff>
    </xdr:from>
    <xdr:ext cx="1333500" cy="657225"/>
    <xdr:pic>
      <xdr:nvPicPr>
        <xdr:cNvPr id="2" name="image5.png" title="Obraz">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38100</xdr:colOff>
      <xdr:row>4</xdr:row>
      <xdr:rowOff>200025</xdr:rowOff>
    </xdr:from>
    <xdr:ext cx="1628775" cy="1009650"/>
    <xdr:pic>
      <xdr:nvPicPr>
        <xdr:cNvPr id="3" name="image58.png" title="Obraz">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238125</xdr:colOff>
      <xdr:row>5</xdr:row>
      <xdr:rowOff>57150</xdr:rowOff>
    </xdr:from>
    <xdr:ext cx="1219200" cy="942975"/>
    <xdr:pic>
      <xdr:nvPicPr>
        <xdr:cNvPr id="4" name="image57.jpg" title="Obraz">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3</xdr:col>
      <xdr:colOff>228600</xdr:colOff>
      <xdr:row>6</xdr:row>
      <xdr:rowOff>57150</xdr:rowOff>
    </xdr:from>
    <xdr:ext cx="1285875" cy="1009650"/>
    <xdr:pic>
      <xdr:nvPicPr>
        <xdr:cNvPr id="5" name="image46.jpg" title="Obraz">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3</xdr:col>
      <xdr:colOff>428625</xdr:colOff>
      <xdr:row>8</xdr:row>
      <xdr:rowOff>19050</xdr:rowOff>
    </xdr:from>
    <xdr:ext cx="847725" cy="895350"/>
    <xdr:pic>
      <xdr:nvPicPr>
        <xdr:cNvPr id="6" name="image54.jpg" title="Obraz">
          <a:extLst>
            <a:ext uri="{FF2B5EF4-FFF2-40B4-BE49-F238E27FC236}">
              <a16:creationId xmlns:a16="http://schemas.microsoft.com/office/drawing/2014/main" id="{00000000-0008-0000-05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3</xdr:col>
      <xdr:colOff>295275</xdr:colOff>
      <xdr:row>9</xdr:row>
      <xdr:rowOff>38100</xdr:rowOff>
    </xdr:from>
    <xdr:ext cx="1219200" cy="1038225"/>
    <xdr:pic>
      <xdr:nvPicPr>
        <xdr:cNvPr id="7" name="image47.png" title="Obraz">
          <a:extLst>
            <a:ext uri="{FF2B5EF4-FFF2-40B4-BE49-F238E27FC236}">
              <a16:creationId xmlns:a16="http://schemas.microsoft.com/office/drawing/2014/main" id="{00000000-0008-0000-05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114300</xdr:colOff>
      <xdr:row>10</xdr:row>
      <xdr:rowOff>209550</xdr:rowOff>
    </xdr:from>
    <xdr:ext cx="1514475" cy="838200"/>
    <xdr:pic>
      <xdr:nvPicPr>
        <xdr:cNvPr id="8" name="image55.jpg" title="Obraz">
          <a:extLst>
            <a:ext uri="{FF2B5EF4-FFF2-40B4-BE49-F238E27FC236}">
              <a16:creationId xmlns:a16="http://schemas.microsoft.com/office/drawing/2014/main" id="{00000000-0008-0000-0500-000008000000}"/>
            </a:ext>
          </a:extLst>
        </xdr:cNvPr>
        <xdr:cNvPicPr preferRelativeResize="0"/>
      </xdr:nvPicPr>
      <xdr:blipFill>
        <a:blip xmlns:r="http://schemas.openxmlformats.org/officeDocument/2006/relationships" r:embed="rId7" cstate="print"/>
        <a:stretch>
          <a:fillRect/>
        </a:stretch>
      </xdr:blipFill>
      <xdr:spPr>
        <a:xfrm>
          <a:off x="7305675" y="10868025"/>
          <a:ext cx="1514475" cy="838200"/>
        </a:xfrm>
        <a:prstGeom prst="rect">
          <a:avLst/>
        </a:prstGeom>
        <a:noFill/>
      </xdr:spPr>
    </xdr:pic>
    <xdr:clientData fLocksWithSheet="0"/>
  </xdr:oneCellAnchor>
  <xdr:oneCellAnchor>
    <xdr:from>
      <xdr:col>3</xdr:col>
      <xdr:colOff>190500</xdr:colOff>
      <xdr:row>11</xdr:row>
      <xdr:rowOff>38100</xdr:rowOff>
    </xdr:from>
    <xdr:ext cx="1400175" cy="942975"/>
    <xdr:pic>
      <xdr:nvPicPr>
        <xdr:cNvPr id="9" name="image50.png" title="Obraz">
          <a:extLst>
            <a:ext uri="{FF2B5EF4-FFF2-40B4-BE49-F238E27FC236}">
              <a16:creationId xmlns:a16="http://schemas.microsoft.com/office/drawing/2014/main" id="{00000000-0008-0000-0500-000009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3</xdr:col>
      <xdr:colOff>381000</xdr:colOff>
      <xdr:row>14</xdr:row>
      <xdr:rowOff>57150</xdr:rowOff>
    </xdr:from>
    <xdr:ext cx="1143000" cy="1095375"/>
    <xdr:pic>
      <xdr:nvPicPr>
        <xdr:cNvPr id="10" name="image90.jpg" title="Obraz">
          <a:extLst>
            <a:ext uri="{FF2B5EF4-FFF2-40B4-BE49-F238E27FC236}">
              <a16:creationId xmlns:a16="http://schemas.microsoft.com/office/drawing/2014/main" id="{00000000-0008-0000-0500-00000A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3</xdr:col>
      <xdr:colOff>381000</xdr:colOff>
      <xdr:row>15</xdr:row>
      <xdr:rowOff>38100</xdr:rowOff>
    </xdr:from>
    <xdr:ext cx="933450" cy="1476375"/>
    <xdr:pic>
      <xdr:nvPicPr>
        <xdr:cNvPr id="11" name="image89.png" title="Obraz">
          <a:extLst>
            <a:ext uri="{FF2B5EF4-FFF2-40B4-BE49-F238E27FC236}">
              <a16:creationId xmlns:a16="http://schemas.microsoft.com/office/drawing/2014/main" id="{00000000-0008-0000-0500-00000B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3</xdr:col>
      <xdr:colOff>219075</xdr:colOff>
      <xdr:row>13</xdr:row>
      <xdr:rowOff>76200</xdr:rowOff>
    </xdr:from>
    <xdr:ext cx="1285875" cy="800100"/>
    <xdr:pic>
      <xdr:nvPicPr>
        <xdr:cNvPr id="12" name="image87.png" title="Obraz">
          <a:extLst>
            <a:ext uri="{FF2B5EF4-FFF2-40B4-BE49-F238E27FC236}">
              <a16:creationId xmlns:a16="http://schemas.microsoft.com/office/drawing/2014/main" id="{00000000-0008-0000-0500-00000C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3</xdr:col>
      <xdr:colOff>123825</xdr:colOff>
      <xdr:row>1</xdr:row>
      <xdr:rowOff>200025</xdr:rowOff>
    </xdr:from>
    <xdr:ext cx="1476375" cy="1476375"/>
    <xdr:pic>
      <xdr:nvPicPr>
        <xdr:cNvPr id="2" name="image82.png" title="Obraz">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6"/>
  <sheetViews>
    <sheetView tabSelected="1" workbookViewId="0">
      <selection activeCell="E56" sqref="E56"/>
    </sheetView>
  </sheetViews>
  <sheetFormatPr defaultColWidth="11.25" defaultRowHeight="15" customHeight="1"/>
  <cols>
    <col min="1" max="1" width="15.5" customWidth="1"/>
    <col min="2" max="2" width="15.75" customWidth="1"/>
    <col min="3" max="3" width="63.125" customWidth="1"/>
    <col min="4" max="4" width="23" customWidth="1"/>
    <col min="5" max="5" width="7.625" customWidth="1"/>
    <col min="6" max="7" width="11.5" customWidth="1"/>
    <col min="8" max="8" width="16.75" customWidth="1"/>
    <col min="9" max="9" width="14.75" customWidth="1"/>
    <col min="10" max="10" width="26.375" customWidth="1"/>
    <col min="11" max="25" width="3" customWidth="1"/>
    <col min="26" max="28" width="6.75" customWidth="1"/>
  </cols>
  <sheetData>
    <row r="1" spans="1:28" ht="51" customHeight="1">
      <c r="A1" s="1" t="s">
        <v>0</v>
      </c>
      <c r="B1" s="1" t="s">
        <v>1</v>
      </c>
      <c r="C1" s="1" t="s">
        <v>2</v>
      </c>
      <c r="D1" s="1" t="s">
        <v>3</v>
      </c>
      <c r="E1" s="1" t="s">
        <v>4</v>
      </c>
      <c r="F1" s="58" t="s">
        <v>223</v>
      </c>
      <c r="G1" s="58" t="s">
        <v>224</v>
      </c>
      <c r="H1" s="83" t="s">
        <v>227</v>
      </c>
      <c r="I1" s="62" t="s">
        <v>225</v>
      </c>
      <c r="J1" s="75" t="s">
        <v>226</v>
      </c>
      <c r="K1" s="2"/>
      <c r="L1" s="2"/>
      <c r="M1" s="2"/>
      <c r="N1" s="2"/>
      <c r="O1" s="2"/>
      <c r="P1" s="2"/>
      <c r="Q1" s="2"/>
      <c r="R1" s="2"/>
      <c r="S1" s="2"/>
      <c r="T1" s="2"/>
      <c r="U1" s="2"/>
      <c r="V1" s="2"/>
      <c r="W1" s="2"/>
      <c r="X1" s="2"/>
      <c r="Y1" s="2"/>
      <c r="Z1" s="3"/>
      <c r="AA1" s="3"/>
      <c r="AB1" s="3"/>
    </row>
    <row r="2" spans="1:28" ht="255.75" customHeight="1">
      <c r="A2" s="4" t="s">
        <v>5</v>
      </c>
      <c r="B2" s="5" t="s">
        <v>6</v>
      </c>
      <c r="C2" s="5" t="s">
        <v>7</v>
      </c>
      <c r="D2" s="6"/>
      <c r="E2" s="7">
        <v>3</v>
      </c>
      <c r="F2" s="60"/>
      <c r="G2" s="8"/>
      <c r="H2" s="7">
        <f>E2*F2</f>
        <v>0</v>
      </c>
      <c r="I2" s="63"/>
      <c r="J2" s="76"/>
      <c r="K2" s="10" t="s">
        <v>8</v>
      </c>
    </row>
    <row r="3" spans="1:28" ht="213" customHeight="1">
      <c r="A3" s="4" t="s">
        <v>5</v>
      </c>
      <c r="B3" s="5" t="s">
        <v>9</v>
      </c>
      <c r="C3" s="11" t="s">
        <v>236</v>
      </c>
      <c r="E3" s="7">
        <v>3</v>
      </c>
      <c r="F3" s="60"/>
      <c r="G3" s="8"/>
      <c r="H3" s="7">
        <f t="shared" ref="H3:H56" si="0">E3*F3</f>
        <v>0</v>
      </c>
      <c r="I3" s="64"/>
      <c r="J3" s="76"/>
    </row>
    <row r="4" spans="1:28" ht="238.5" customHeight="1">
      <c r="A4" s="4" t="s">
        <v>5</v>
      </c>
      <c r="B4" s="5" t="s">
        <v>10</v>
      </c>
      <c r="C4" s="11" t="s">
        <v>11</v>
      </c>
      <c r="D4" s="6"/>
      <c r="E4" s="7">
        <v>3</v>
      </c>
      <c r="F4" s="60"/>
      <c r="G4" s="59"/>
      <c r="H4" s="7">
        <f t="shared" si="0"/>
        <v>0</v>
      </c>
      <c r="I4" s="64"/>
      <c r="J4" s="76"/>
    </row>
    <row r="5" spans="1:28" ht="140.25" customHeight="1">
      <c r="A5" s="4" t="s">
        <v>5</v>
      </c>
      <c r="B5" s="14" t="s">
        <v>12</v>
      </c>
      <c r="C5" s="15" t="s">
        <v>14</v>
      </c>
      <c r="D5" s="16"/>
      <c r="E5" s="7">
        <v>1</v>
      </c>
      <c r="F5" s="7"/>
      <c r="G5" s="9"/>
      <c r="H5" s="7">
        <f t="shared" si="0"/>
        <v>0</v>
      </c>
      <c r="I5" s="64"/>
      <c r="J5" s="77"/>
    </row>
    <row r="6" spans="1:28" ht="140.25" customHeight="1">
      <c r="A6" s="4" t="s">
        <v>5</v>
      </c>
      <c r="B6" s="12" t="s">
        <v>12</v>
      </c>
      <c r="C6" s="5" t="s">
        <v>13</v>
      </c>
      <c r="D6" s="13"/>
      <c r="E6" s="7">
        <v>1</v>
      </c>
      <c r="F6" s="7"/>
      <c r="G6" s="9"/>
      <c r="H6" s="7">
        <f t="shared" si="0"/>
        <v>0</v>
      </c>
      <c r="I6" s="64"/>
      <c r="J6" s="77"/>
    </row>
    <row r="7" spans="1:28" ht="87" customHeight="1">
      <c r="A7" s="4" t="s">
        <v>5</v>
      </c>
      <c r="B7" s="5" t="s">
        <v>15</v>
      </c>
      <c r="C7" s="5" t="s">
        <v>16</v>
      </c>
      <c r="D7" s="6"/>
      <c r="E7" s="7">
        <v>2</v>
      </c>
      <c r="F7" s="7"/>
      <c r="G7" s="9"/>
      <c r="H7" s="7">
        <f t="shared" si="0"/>
        <v>0</v>
      </c>
      <c r="I7" s="63"/>
      <c r="J7" s="76"/>
    </row>
    <row r="8" spans="1:28" ht="79.5" customHeight="1">
      <c r="A8" s="4" t="s">
        <v>5</v>
      </c>
      <c r="B8" s="5" t="s">
        <v>15</v>
      </c>
      <c r="C8" s="5" t="s">
        <v>17</v>
      </c>
      <c r="D8" s="6"/>
      <c r="E8" s="7">
        <v>2</v>
      </c>
      <c r="F8" s="7"/>
      <c r="G8" s="9"/>
      <c r="H8" s="7">
        <f t="shared" si="0"/>
        <v>0</v>
      </c>
      <c r="I8" s="63"/>
      <c r="J8" s="76"/>
    </row>
    <row r="9" spans="1:28" ht="102" customHeight="1">
      <c r="A9" s="17" t="s">
        <v>41</v>
      </c>
      <c r="B9" s="18" t="s">
        <v>42</v>
      </c>
      <c r="C9" s="18" t="s">
        <v>43</v>
      </c>
      <c r="D9" s="6"/>
      <c r="E9" s="7">
        <v>80</v>
      </c>
      <c r="F9" s="7"/>
      <c r="G9" s="9"/>
      <c r="H9" s="7">
        <f t="shared" si="0"/>
        <v>0</v>
      </c>
      <c r="I9" s="63"/>
      <c r="J9" s="76"/>
    </row>
    <row r="10" spans="1:28" ht="78" customHeight="1">
      <c r="A10" s="17" t="s">
        <v>61</v>
      </c>
      <c r="B10" s="5" t="s">
        <v>71</v>
      </c>
      <c r="C10" s="5" t="s">
        <v>72</v>
      </c>
      <c r="D10" s="6"/>
      <c r="E10" s="7">
        <v>4</v>
      </c>
      <c r="F10" s="7"/>
      <c r="G10" s="9"/>
      <c r="H10" s="7">
        <f t="shared" si="0"/>
        <v>0</v>
      </c>
      <c r="I10" s="64"/>
      <c r="J10" s="77"/>
    </row>
    <row r="11" spans="1:28" ht="83.25" customHeight="1">
      <c r="A11" s="23" t="s">
        <v>75</v>
      </c>
      <c r="B11" s="26" t="s">
        <v>99</v>
      </c>
      <c r="C11" s="24" t="s">
        <v>100</v>
      </c>
      <c r="D11" s="25"/>
      <c r="E11" s="26">
        <v>2</v>
      </c>
      <c r="F11" s="26"/>
      <c r="G11" s="27"/>
      <c r="H11" s="7">
        <f t="shared" si="0"/>
        <v>0</v>
      </c>
      <c r="I11" s="65"/>
      <c r="J11" s="77"/>
      <c r="K11" s="35"/>
      <c r="L11" s="35"/>
      <c r="M11" s="35"/>
      <c r="N11" s="35"/>
      <c r="O11" s="35"/>
      <c r="P11" s="35"/>
      <c r="Q11" s="35"/>
      <c r="R11" s="35"/>
      <c r="S11" s="35"/>
      <c r="T11" s="35"/>
      <c r="U11" s="35"/>
      <c r="V11" s="35"/>
      <c r="W11" s="35"/>
      <c r="X11" s="35"/>
      <c r="Y11" s="35"/>
      <c r="Z11" s="36"/>
      <c r="AA11" s="36"/>
      <c r="AB11" s="36"/>
    </row>
    <row r="12" spans="1:28" ht="124.5" customHeight="1">
      <c r="A12" s="17" t="s">
        <v>101</v>
      </c>
      <c r="B12" s="5" t="s">
        <v>105</v>
      </c>
      <c r="C12" s="18" t="s">
        <v>106</v>
      </c>
      <c r="D12" s="6"/>
      <c r="E12" s="7">
        <v>2</v>
      </c>
      <c r="F12" s="7"/>
      <c r="G12" s="9"/>
      <c r="H12" s="7">
        <f t="shared" si="0"/>
        <v>0</v>
      </c>
      <c r="I12" s="64"/>
      <c r="J12" s="76"/>
      <c r="K12" s="38"/>
    </row>
    <row r="13" spans="1:28" ht="108.75" customHeight="1">
      <c r="A13" s="17" t="s">
        <v>101</v>
      </c>
      <c r="B13" s="5"/>
      <c r="C13" s="5" t="s">
        <v>107</v>
      </c>
      <c r="D13" s="6"/>
      <c r="E13" s="7">
        <v>2</v>
      </c>
      <c r="F13" s="7"/>
      <c r="G13" s="9"/>
      <c r="H13" s="7">
        <f t="shared" si="0"/>
        <v>0</v>
      </c>
      <c r="I13" s="64"/>
      <c r="J13" s="76"/>
      <c r="K13" s="38"/>
    </row>
    <row r="14" spans="1:28" ht="121.5" customHeight="1">
      <c r="A14" s="17" t="s">
        <v>101</v>
      </c>
      <c r="B14" s="5"/>
      <c r="C14" s="5" t="s">
        <v>108</v>
      </c>
      <c r="D14" s="6"/>
      <c r="E14" s="7">
        <v>2</v>
      </c>
      <c r="F14" s="7"/>
      <c r="G14" s="9"/>
      <c r="H14" s="7">
        <f t="shared" si="0"/>
        <v>0</v>
      </c>
      <c r="I14" s="64"/>
      <c r="J14" s="76"/>
      <c r="K14" s="38"/>
    </row>
    <row r="15" spans="1:28" ht="108" customHeight="1">
      <c r="A15" s="17" t="s">
        <v>101</v>
      </c>
      <c r="B15" s="5"/>
      <c r="C15" s="5" t="s">
        <v>109</v>
      </c>
      <c r="D15" s="6"/>
      <c r="E15" s="7">
        <v>2</v>
      </c>
      <c r="F15" s="7"/>
      <c r="G15" s="9"/>
      <c r="H15" s="7">
        <f t="shared" si="0"/>
        <v>0</v>
      </c>
      <c r="I15" s="66"/>
      <c r="J15" s="76"/>
      <c r="K15" s="38"/>
    </row>
    <row r="16" spans="1:28" ht="61.5" customHeight="1">
      <c r="A16" s="17" t="s">
        <v>101</v>
      </c>
      <c r="B16" s="5"/>
      <c r="C16" s="5" t="s">
        <v>110</v>
      </c>
      <c r="D16" s="6"/>
      <c r="E16" s="7">
        <v>1</v>
      </c>
      <c r="F16" s="7"/>
      <c r="G16" s="9"/>
      <c r="H16" s="7">
        <f t="shared" si="0"/>
        <v>0</v>
      </c>
      <c r="I16" s="64"/>
      <c r="J16" s="76"/>
    </row>
    <row r="17" spans="1:28" ht="117" customHeight="1">
      <c r="A17" s="17" t="s">
        <v>101</v>
      </c>
      <c r="B17" s="5"/>
      <c r="C17" s="5" t="s">
        <v>111</v>
      </c>
      <c r="D17" s="6"/>
      <c r="E17" s="7">
        <v>1</v>
      </c>
      <c r="F17" s="7"/>
      <c r="G17" s="9"/>
      <c r="H17" s="7">
        <f t="shared" si="0"/>
        <v>0</v>
      </c>
      <c r="I17" s="64"/>
      <c r="J17" s="76"/>
    </row>
    <row r="18" spans="1:28" ht="117.75" customHeight="1">
      <c r="A18" s="17" t="s">
        <v>101</v>
      </c>
      <c r="B18" s="5" t="s">
        <v>112</v>
      </c>
      <c r="C18" s="5" t="s">
        <v>113</v>
      </c>
      <c r="D18" s="6"/>
      <c r="E18" s="5">
        <v>2</v>
      </c>
      <c r="F18" s="5"/>
      <c r="G18" s="20"/>
      <c r="H18" s="7">
        <f t="shared" si="0"/>
        <v>0</v>
      </c>
      <c r="I18" s="64"/>
      <c r="J18" s="76"/>
    </row>
    <row r="19" spans="1:28" ht="81.75" customHeight="1">
      <c r="A19" s="17" t="s">
        <v>101</v>
      </c>
      <c r="B19" s="5" t="s">
        <v>114</v>
      </c>
      <c r="C19" s="5" t="s">
        <v>115</v>
      </c>
      <c r="D19" s="6"/>
      <c r="E19" s="7">
        <v>4</v>
      </c>
      <c r="F19" s="7"/>
      <c r="G19" s="9"/>
      <c r="H19" s="7">
        <f t="shared" si="0"/>
        <v>0</v>
      </c>
      <c r="I19" s="67"/>
      <c r="J19" s="76"/>
      <c r="M19" s="6"/>
    </row>
    <row r="20" spans="1:28" ht="91.5" customHeight="1">
      <c r="A20" s="17" t="s">
        <v>101</v>
      </c>
      <c r="B20" s="5" t="s">
        <v>116</v>
      </c>
      <c r="C20" s="5" t="s">
        <v>117</v>
      </c>
      <c r="D20" s="6"/>
      <c r="E20" s="7">
        <v>1</v>
      </c>
      <c r="F20" s="7"/>
      <c r="G20" s="9"/>
      <c r="H20" s="7">
        <f t="shared" si="0"/>
        <v>0</v>
      </c>
      <c r="I20" s="64"/>
      <c r="J20" s="76"/>
      <c r="K20" s="39"/>
      <c r="L20" s="39"/>
      <c r="M20" s="6"/>
      <c r="N20" s="39"/>
      <c r="O20" s="39"/>
      <c r="P20" s="39"/>
      <c r="Q20" s="39"/>
      <c r="R20" s="39"/>
      <c r="S20" s="39"/>
      <c r="T20" s="39"/>
      <c r="U20" s="39"/>
      <c r="V20" s="39"/>
      <c r="W20" s="39"/>
      <c r="X20" s="39"/>
      <c r="Y20" s="39"/>
    </row>
    <row r="21" spans="1:28" ht="84" customHeight="1">
      <c r="A21" s="17" t="s">
        <v>101</v>
      </c>
      <c r="B21" s="5"/>
      <c r="C21" s="5" t="s">
        <v>118</v>
      </c>
      <c r="D21" s="6"/>
      <c r="E21" s="7">
        <v>1</v>
      </c>
      <c r="F21" s="7"/>
      <c r="G21" s="9"/>
      <c r="H21" s="7">
        <f t="shared" si="0"/>
        <v>0</v>
      </c>
      <c r="I21" s="64"/>
      <c r="J21" s="76"/>
      <c r="K21" s="39"/>
      <c r="L21" s="39"/>
      <c r="M21" s="39"/>
      <c r="N21" s="39"/>
      <c r="O21" s="39"/>
      <c r="P21" s="39"/>
      <c r="Q21" s="39"/>
      <c r="R21" s="39"/>
      <c r="S21" s="39"/>
      <c r="T21" s="39"/>
      <c r="U21" s="39"/>
      <c r="V21" s="39"/>
      <c r="W21" s="39"/>
      <c r="X21" s="39"/>
      <c r="Y21" s="39"/>
    </row>
    <row r="22" spans="1:28" ht="79.5" customHeight="1">
      <c r="A22" s="17" t="s">
        <v>101</v>
      </c>
      <c r="B22" s="5"/>
      <c r="C22" s="5" t="s">
        <v>119</v>
      </c>
      <c r="D22" s="6"/>
      <c r="E22" s="7">
        <v>2</v>
      </c>
      <c r="F22" s="7"/>
      <c r="G22" s="9"/>
      <c r="H22" s="7">
        <f t="shared" si="0"/>
        <v>0</v>
      </c>
      <c r="I22" s="64"/>
      <c r="J22" s="76"/>
      <c r="K22" s="39"/>
      <c r="L22" s="39"/>
      <c r="M22" s="39"/>
      <c r="N22" s="39"/>
      <c r="O22" s="39"/>
      <c r="P22" s="39"/>
      <c r="Q22" s="39"/>
      <c r="R22" s="39"/>
      <c r="S22" s="39"/>
      <c r="T22" s="39"/>
      <c r="U22" s="39"/>
      <c r="V22" s="39"/>
      <c r="W22" s="39"/>
      <c r="X22" s="39"/>
      <c r="Y22" s="39"/>
    </row>
    <row r="23" spans="1:28" ht="72" customHeight="1">
      <c r="A23" s="17" t="s">
        <v>101</v>
      </c>
      <c r="B23" s="5" t="s">
        <v>120</v>
      </c>
      <c r="C23" s="40" t="s">
        <v>121</v>
      </c>
      <c r="D23" s="6"/>
      <c r="E23" s="7">
        <v>1</v>
      </c>
      <c r="F23" s="7"/>
      <c r="G23" s="9"/>
      <c r="H23" s="7">
        <f t="shared" si="0"/>
        <v>0</v>
      </c>
      <c r="I23" s="64"/>
      <c r="J23" s="76"/>
      <c r="K23" s="39"/>
      <c r="L23" s="39"/>
      <c r="M23" s="39"/>
      <c r="N23" s="39"/>
      <c r="O23" s="39"/>
      <c r="P23" s="39"/>
      <c r="Q23" s="39"/>
      <c r="R23" s="39"/>
      <c r="S23" s="39"/>
      <c r="T23" s="39"/>
      <c r="U23" s="39"/>
      <c r="V23" s="39"/>
      <c r="W23" s="39"/>
      <c r="X23" s="39"/>
      <c r="Y23" s="39"/>
    </row>
    <row r="24" spans="1:28" ht="123.75" customHeight="1">
      <c r="A24" s="17" t="s">
        <v>101</v>
      </c>
      <c r="B24" s="5" t="s">
        <v>122</v>
      </c>
      <c r="C24" s="5" t="s">
        <v>123</v>
      </c>
      <c r="D24" s="6"/>
      <c r="E24" s="7">
        <v>2</v>
      </c>
      <c r="F24" s="7"/>
      <c r="G24" s="9"/>
      <c r="H24" s="7">
        <f t="shared" si="0"/>
        <v>0</v>
      </c>
      <c r="I24" s="64"/>
      <c r="J24" s="76"/>
      <c r="K24" s="39"/>
      <c r="L24" s="39"/>
      <c r="M24" s="39"/>
      <c r="N24" s="39"/>
      <c r="O24" s="39"/>
      <c r="P24" s="39"/>
      <c r="Q24" s="39"/>
      <c r="R24" s="39"/>
      <c r="S24" s="39"/>
      <c r="T24" s="39"/>
      <c r="U24" s="39"/>
      <c r="V24" s="39"/>
      <c r="W24" s="39"/>
      <c r="X24" s="39"/>
      <c r="Y24" s="39"/>
    </row>
    <row r="25" spans="1:28" ht="125.25" customHeight="1">
      <c r="A25" s="17" t="s">
        <v>101</v>
      </c>
      <c r="B25" s="5" t="s">
        <v>124</v>
      </c>
      <c r="C25" s="5" t="s">
        <v>125</v>
      </c>
      <c r="D25" s="6"/>
      <c r="E25" s="7">
        <v>2</v>
      </c>
      <c r="F25" s="7"/>
      <c r="G25" s="9"/>
      <c r="H25" s="7">
        <f t="shared" si="0"/>
        <v>0</v>
      </c>
      <c r="I25" s="41"/>
      <c r="J25" s="76"/>
      <c r="K25" s="42"/>
      <c r="L25" s="42"/>
      <c r="M25" s="42"/>
      <c r="N25" s="42"/>
      <c r="O25" s="42"/>
      <c r="P25" s="42"/>
      <c r="Q25" s="42"/>
      <c r="R25" s="42"/>
      <c r="S25" s="42"/>
      <c r="T25" s="42"/>
      <c r="U25" s="42"/>
      <c r="V25" s="42"/>
      <c r="W25" s="42"/>
      <c r="X25" s="42"/>
      <c r="Y25" s="42"/>
      <c r="Z25" s="43"/>
      <c r="AA25" s="43"/>
      <c r="AB25" s="43"/>
    </row>
    <row r="26" spans="1:28" ht="109.5" customHeight="1">
      <c r="A26" s="17" t="s">
        <v>101</v>
      </c>
      <c r="B26" s="5" t="s">
        <v>126</v>
      </c>
      <c r="C26" s="5" t="s">
        <v>127</v>
      </c>
      <c r="D26" s="6"/>
      <c r="E26" s="7">
        <v>1</v>
      </c>
      <c r="F26" s="7"/>
      <c r="G26" s="9"/>
      <c r="H26" s="7">
        <f t="shared" si="0"/>
        <v>0</v>
      </c>
      <c r="I26" s="64"/>
      <c r="J26" s="76"/>
      <c r="K26" s="44"/>
      <c r="L26" s="44"/>
      <c r="M26" s="44"/>
      <c r="N26" s="44"/>
      <c r="O26" s="44"/>
      <c r="P26" s="44"/>
      <c r="Q26" s="44"/>
      <c r="R26" s="44"/>
      <c r="S26" s="44"/>
      <c r="T26" s="44"/>
      <c r="U26" s="44"/>
      <c r="V26" s="44"/>
      <c r="W26" s="44"/>
      <c r="X26" s="44"/>
      <c r="Y26" s="44"/>
    </row>
    <row r="27" spans="1:28" ht="109.5" customHeight="1">
      <c r="A27" s="17" t="s">
        <v>101</v>
      </c>
      <c r="B27" s="5"/>
      <c r="C27" s="5" t="s">
        <v>128</v>
      </c>
      <c r="D27" s="6"/>
      <c r="E27" s="7">
        <v>1</v>
      </c>
      <c r="F27" s="7"/>
      <c r="G27" s="9"/>
      <c r="H27" s="7">
        <f t="shared" si="0"/>
        <v>0</v>
      </c>
      <c r="I27" s="64"/>
      <c r="J27" s="76"/>
      <c r="K27" s="44"/>
      <c r="L27" s="44"/>
      <c r="M27" s="44"/>
      <c r="N27" s="44"/>
      <c r="O27" s="44"/>
      <c r="P27" s="44"/>
      <c r="Q27" s="44"/>
      <c r="R27" s="44"/>
      <c r="S27" s="44"/>
      <c r="T27" s="44"/>
      <c r="U27" s="44"/>
      <c r="V27" s="44"/>
      <c r="W27" s="44"/>
      <c r="X27" s="44"/>
      <c r="Y27" s="44"/>
    </row>
    <row r="28" spans="1:28" ht="106.5" customHeight="1">
      <c r="A28" s="23" t="s">
        <v>131</v>
      </c>
      <c r="B28" s="5" t="s">
        <v>132</v>
      </c>
      <c r="C28" s="5" t="s">
        <v>133</v>
      </c>
      <c r="D28" s="6"/>
      <c r="E28" s="7">
        <v>3</v>
      </c>
      <c r="F28" s="7"/>
      <c r="G28" s="9"/>
      <c r="H28" s="7">
        <f t="shared" si="0"/>
        <v>0</v>
      </c>
      <c r="I28" s="68"/>
      <c r="J28" s="76"/>
      <c r="K28" s="45"/>
      <c r="L28" s="45"/>
      <c r="M28" s="45"/>
      <c r="N28" s="45"/>
      <c r="O28" s="45"/>
      <c r="P28" s="45"/>
      <c r="Q28" s="45"/>
      <c r="R28" s="45"/>
      <c r="S28" s="45"/>
      <c r="T28" s="45"/>
      <c r="U28" s="45"/>
      <c r="V28" s="45"/>
      <c r="W28" s="45"/>
      <c r="X28" s="45"/>
      <c r="Y28" s="45"/>
    </row>
    <row r="29" spans="1:28" ht="152.25" customHeight="1">
      <c r="A29" s="23" t="s">
        <v>155</v>
      </c>
      <c r="B29" s="5" t="s">
        <v>124</v>
      </c>
      <c r="C29" s="5" t="s">
        <v>159</v>
      </c>
      <c r="D29" s="6"/>
      <c r="E29" s="5">
        <v>2</v>
      </c>
      <c r="F29" s="7"/>
      <c r="G29" s="9"/>
      <c r="H29" s="7">
        <f t="shared" si="0"/>
        <v>0</v>
      </c>
      <c r="I29" s="64"/>
      <c r="J29" s="76"/>
      <c r="K29" s="47"/>
      <c r="L29" s="47"/>
      <c r="M29" s="47"/>
      <c r="N29" s="47"/>
      <c r="O29" s="47"/>
      <c r="P29" s="47"/>
      <c r="Q29" s="47"/>
      <c r="R29" s="47"/>
      <c r="S29" s="47"/>
      <c r="T29" s="47"/>
      <c r="U29" s="47"/>
      <c r="V29" s="47"/>
      <c r="W29" s="47"/>
      <c r="X29" s="47"/>
      <c r="Y29" s="47"/>
      <c r="Z29" s="47" t="s">
        <v>8</v>
      </c>
      <c r="AA29" s="47" t="s">
        <v>8</v>
      </c>
      <c r="AB29" s="47"/>
    </row>
    <row r="30" spans="1:28" ht="114" customHeight="1">
      <c r="A30" s="23" t="s">
        <v>155</v>
      </c>
      <c r="B30" s="5" t="s">
        <v>160</v>
      </c>
      <c r="C30" s="5" t="s">
        <v>161</v>
      </c>
      <c r="D30" s="6"/>
      <c r="E30" s="5">
        <v>8</v>
      </c>
      <c r="F30" s="7"/>
      <c r="G30" s="9"/>
      <c r="H30" s="7">
        <f t="shared" si="0"/>
        <v>0</v>
      </c>
      <c r="I30" s="64"/>
      <c r="J30" s="76"/>
      <c r="K30" s="47"/>
      <c r="L30" s="47"/>
      <c r="M30" s="47"/>
      <c r="N30" s="47"/>
      <c r="O30" s="47"/>
      <c r="P30" s="47"/>
      <c r="Q30" s="47"/>
      <c r="R30" s="47"/>
      <c r="S30" s="47"/>
      <c r="T30" s="47"/>
      <c r="U30" s="47"/>
      <c r="V30" s="47"/>
      <c r="W30" s="47"/>
      <c r="X30" s="47"/>
      <c r="Y30" s="47"/>
      <c r="Z30" s="47"/>
      <c r="AA30" s="47"/>
      <c r="AB30" s="47"/>
    </row>
    <row r="31" spans="1:28" ht="98.25" customHeight="1">
      <c r="A31" s="23" t="s">
        <v>155</v>
      </c>
      <c r="B31" s="5" t="s">
        <v>162</v>
      </c>
      <c r="C31" s="5" t="s">
        <v>163</v>
      </c>
      <c r="D31" s="6"/>
      <c r="E31" s="5">
        <v>2</v>
      </c>
      <c r="F31" s="5"/>
      <c r="G31" s="20"/>
      <c r="H31" s="7">
        <f t="shared" si="0"/>
        <v>0</v>
      </c>
      <c r="I31" s="64"/>
      <c r="J31" s="76"/>
      <c r="K31" s="47"/>
      <c r="L31" s="47"/>
      <c r="M31" s="47"/>
      <c r="N31" s="47"/>
      <c r="O31" s="47"/>
      <c r="P31" s="47"/>
      <c r="Q31" s="47"/>
      <c r="R31" s="47"/>
      <c r="S31" s="47"/>
      <c r="T31" s="47"/>
      <c r="U31" s="47"/>
      <c r="V31" s="47"/>
      <c r="W31" s="47"/>
      <c r="X31" s="47"/>
      <c r="Y31" s="47"/>
      <c r="Z31" s="47"/>
      <c r="AA31" s="47"/>
      <c r="AB31" s="47"/>
    </row>
    <row r="32" spans="1:28" ht="114" customHeight="1">
      <c r="A32" s="23" t="s">
        <v>155</v>
      </c>
      <c r="B32" s="5" t="s">
        <v>112</v>
      </c>
      <c r="C32" s="5" t="s">
        <v>164</v>
      </c>
      <c r="D32" s="6"/>
      <c r="E32" s="5">
        <v>2</v>
      </c>
      <c r="F32" s="5"/>
      <c r="G32" s="20"/>
      <c r="H32" s="7">
        <f t="shared" si="0"/>
        <v>0</v>
      </c>
      <c r="I32" s="64"/>
      <c r="J32" s="76"/>
      <c r="K32" s="47"/>
      <c r="L32" s="47"/>
      <c r="M32" s="47"/>
      <c r="N32" s="47"/>
      <c r="O32" s="47"/>
      <c r="P32" s="47"/>
      <c r="Q32" s="47"/>
      <c r="R32" s="47"/>
      <c r="S32" s="47"/>
      <c r="T32" s="47"/>
      <c r="U32" s="47"/>
      <c r="V32" s="47"/>
      <c r="W32" s="47"/>
      <c r="X32" s="47"/>
      <c r="Y32" s="47"/>
      <c r="Z32" s="47"/>
      <c r="AA32" s="47"/>
      <c r="AB32" s="47"/>
    </row>
    <row r="33" spans="1:28" ht="120" customHeight="1">
      <c r="A33" s="23" t="s">
        <v>155</v>
      </c>
      <c r="B33" s="5" t="s">
        <v>122</v>
      </c>
      <c r="C33" s="40" t="s">
        <v>165</v>
      </c>
      <c r="D33" s="6"/>
      <c r="E33" s="5">
        <v>2</v>
      </c>
      <c r="F33" s="5"/>
      <c r="G33" s="20"/>
      <c r="H33" s="7">
        <f t="shared" si="0"/>
        <v>0</v>
      </c>
      <c r="I33" s="67"/>
      <c r="J33" s="76"/>
      <c r="K33" s="47"/>
      <c r="L33" s="47"/>
      <c r="M33" s="47"/>
      <c r="N33" s="47"/>
      <c r="O33" s="47"/>
      <c r="P33" s="47"/>
      <c r="Q33" s="47"/>
      <c r="R33" s="47"/>
      <c r="S33" s="47"/>
      <c r="T33" s="47"/>
      <c r="U33" s="47"/>
      <c r="V33" s="47"/>
      <c r="W33" s="47"/>
      <c r="X33" s="47"/>
      <c r="Y33" s="47"/>
      <c r="Z33" s="47"/>
      <c r="AA33" s="47"/>
      <c r="AB33" s="47"/>
    </row>
    <row r="34" spans="1:28" ht="86.25" customHeight="1">
      <c r="A34" s="23" t="s">
        <v>155</v>
      </c>
      <c r="B34" s="5" t="s">
        <v>166</v>
      </c>
      <c r="C34" s="5" t="s">
        <v>167</v>
      </c>
      <c r="D34" s="6"/>
      <c r="E34" s="5">
        <v>1</v>
      </c>
      <c r="F34" s="61"/>
      <c r="G34" s="48"/>
      <c r="H34" s="7">
        <f t="shared" si="0"/>
        <v>0</v>
      </c>
      <c r="I34" s="64"/>
      <c r="J34" s="76"/>
      <c r="K34" s="47"/>
      <c r="L34" s="47"/>
      <c r="M34" s="47"/>
      <c r="N34" s="47"/>
      <c r="O34" s="47"/>
      <c r="P34" s="47"/>
      <c r="Q34" s="47"/>
      <c r="R34" s="47"/>
      <c r="S34" s="47"/>
      <c r="T34" s="47"/>
      <c r="U34" s="47"/>
      <c r="V34" s="47"/>
      <c r="W34" s="47"/>
      <c r="X34" s="47"/>
      <c r="Y34" s="47"/>
      <c r="Z34" s="47"/>
      <c r="AA34" s="47"/>
      <c r="AB34" s="47"/>
    </row>
    <row r="35" spans="1:28" ht="72" customHeight="1">
      <c r="A35" s="23" t="s">
        <v>155</v>
      </c>
      <c r="B35" s="5" t="s">
        <v>168</v>
      </c>
      <c r="C35" s="5" t="s">
        <v>169</v>
      </c>
      <c r="D35" s="6"/>
      <c r="E35" s="20">
        <v>1</v>
      </c>
      <c r="F35" s="5"/>
      <c r="G35" s="20"/>
      <c r="H35" s="7">
        <f t="shared" si="0"/>
        <v>0</v>
      </c>
      <c r="I35" s="64"/>
      <c r="J35" s="76"/>
    </row>
    <row r="36" spans="1:28" ht="124.5" customHeight="1">
      <c r="A36" s="17" t="s">
        <v>172</v>
      </c>
      <c r="B36" s="5" t="s">
        <v>173</v>
      </c>
      <c r="C36" s="5" t="s">
        <v>174</v>
      </c>
      <c r="D36" s="6"/>
      <c r="E36" s="7">
        <v>1</v>
      </c>
      <c r="F36" s="5"/>
      <c r="G36" s="20"/>
      <c r="H36" s="7">
        <f t="shared" si="0"/>
        <v>0</v>
      </c>
      <c r="I36" s="67"/>
      <c r="J36" s="76"/>
    </row>
    <row r="37" spans="1:28" ht="117.75" customHeight="1">
      <c r="A37" s="17" t="s">
        <v>172</v>
      </c>
      <c r="B37" s="5"/>
      <c r="C37" s="5" t="s">
        <v>175</v>
      </c>
      <c r="D37" s="6"/>
      <c r="E37" s="7">
        <v>2</v>
      </c>
      <c r="F37" s="5"/>
      <c r="G37" s="20"/>
      <c r="H37" s="7">
        <f t="shared" si="0"/>
        <v>0</v>
      </c>
      <c r="I37" s="69"/>
      <c r="J37" s="76"/>
    </row>
    <row r="38" spans="1:28" ht="105" customHeight="1">
      <c r="A38" s="17" t="s">
        <v>172</v>
      </c>
      <c r="B38" s="5"/>
      <c r="C38" s="5" t="s">
        <v>176</v>
      </c>
      <c r="D38" s="6"/>
      <c r="E38" s="7">
        <v>2</v>
      </c>
      <c r="F38" s="5"/>
      <c r="G38" s="20"/>
      <c r="H38" s="7">
        <f t="shared" si="0"/>
        <v>0</v>
      </c>
      <c r="I38" s="69"/>
      <c r="J38" s="76"/>
    </row>
    <row r="39" spans="1:28" ht="105.75" customHeight="1">
      <c r="A39" s="17" t="s">
        <v>172</v>
      </c>
      <c r="B39" s="5"/>
      <c r="C39" s="5" t="s">
        <v>177</v>
      </c>
      <c r="D39" s="6"/>
      <c r="E39" s="7">
        <v>2</v>
      </c>
      <c r="F39" s="5"/>
      <c r="G39" s="20"/>
      <c r="H39" s="7">
        <f t="shared" si="0"/>
        <v>0</v>
      </c>
      <c r="I39" s="69"/>
      <c r="J39" s="76"/>
    </row>
    <row r="40" spans="1:28" ht="112.5" customHeight="1">
      <c r="A40" s="17" t="s">
        <v>172</v>
      </c>
      <c r="B40" s="5"/>
      <c r="C40" s="18" t="s">
        <v>178</v>
      </c>
      <c r="D40" s="6"/>
      <c r="E40" s="7">
        <v>1</v>
      </c>
      <c r="F40" s="7"/>
      <c r="G40" s="9"/>
      <c r="H40" s="7">
        <f t="shared" si="0"/>
        <v>0</v>
      </c>
      <c r="I40" s="70"/>
      <c r="J40" s="76"/>
    </row>
    <row r="41" spans="1:28" ht="92.25" customHeight="1">
      <c r="A41" s="17" t="s">
        <v>172</v>
      </c>
      <c r="B41" s="5" t="s">
        <v>124</v>
      </c>
      <c r="C41" s="5" t="s">
        <v>179</v>
      </c>
      <c r="D41" s="6"/>
      <c r="E41" s="7">
        <v>3</v>
      </c>
      <c r="F41" s="7"/>
      <c r="G41" s="9"/>
      <c r="H41" s="7">
        <f t="shared" si="0"/>
        <v>0</v>
      </c>
      <c r="I41" s="71"/>
      <c r="J41" s="76"/>
    </row>
    <row r="42" spans="1:28" ht="168" customHeight="1">
      <c r="A42" s="17" t="s">
        <v>172</v>
      </c>
      <c r="B42" s="5" t="s">
        <v>180</v>
      </c>
      <c r="C42" s="5" t="s">
        <v>181</v>
      </c>
      <c r="D42" s="6"/>
      <c r="E42" s="7">
        <v>2</v>
      </c>
      <c r="F42" s="7"/>
      <c r="G42" s="9"/>
      <c r="H42" s="7">
        <f t="shared" si="0"/>
        <v>0</v>
      </c>
      <c r="I42" s="71"/>
      <c r="J42" s="76"/>
    </row>
    <row r="43" spans="1:28" ht="102" customHeight="1">
      <c r="A43" s="17" t="s">
        <v>172</v>
      </c>
      <c r="B43" s="5" t="s">
        <v>105</v>
      </c>
      <c r="C43" s="5" t="s">
        <v>182</v>
      </c>
      <c r="D43" s="6"/>
      <c r="E43" s="7">
        <v>8</v>
      </c>
      <c r="F43" s="7"/>
      <c r="G43" s="9"/>
      <c r="H43" s="7">
        <f t="shared" si="0"/>
        <v>0</v>
      </c>
      <c r="I43" s="70"/>
      <c r="J43" s="76"/>
    </row>
    <row r="44" spans="1:28" ht="89.25" customHeight="1">
      <c r="A44" s="17" t="s">
        <v>172</v>
      </c>
      <c r="B44" s="5" t="s">
        <v>183</v>
      </c>
      <c r="C44" s="5" t="s">
        <v>184</v>
      </c>
      <c r="D44" s="6"/>
      <c r="E44" s="7">
        <v>1</v>
      </c>
      <c r="F44" s="7"/>
      <c r="G44" s="9"/>
      <c r="H44" s="7">
        <f t="shared" si="0"/>
        <v>0</v>
      </c>
      <c r="I44" s="70"/>
      <c r="J44" s="76"/>
    </row>
    <row r="45" spans="1:28" ht="88.5" customHeight="1">
      <c r="A45" s="17" t="s">
        <v>172</v>
      </c>
      <c r="B45" s="5" t="s">
        <v>185</v>
      </c>
      <c r="C45" s="5" t="s">
        <v>186</v>
      </c>
      <c r="D45" s="6"/>
      <c r="E45" s="7">
        <v>1</v>
      </c>
      <c r="F45" s="7"/>
      <c r="G45" s="9"/>
      <c r="H45" s="7">
        <f t="shared" si="0"/>
        <v>0</v>
      </c>
      <c r="I45" s="67"/>
      <c r="J45" s="76"/>
    </row>
    <row r="46" spans="1:28" ht="191.25" customHeight="1">
      <c r="A46" s="17" t="s">
        <v>172</v>
      </c>
      <c r="B46" s="5" t="s">
        <v>187</v>
      </c>
      <c r="C46" s="5" t="s">
        <v>188</v>
      </c>
      <c r="D46" s="6"/>
      <c r="E46" s="7">
        <v>1</v>
      </c>
      <c r="F46" s="7"/>
      <c r="G46" s="9"/>
      <c r="H46" s="7">
        <f t="shared" si="0"/>
        <v>0</v>
      </c>
      <c r="I46" s="71"/>
      <c r="J46" s="76"/>
    </row>
    <row r="47" spans="1:28" ht="112.5" customHeight="1">
      <c r="A47" s="17" t="s">
        <v>172</v>
      </c>
      <c r="B47" s="5" t="s">
        <v>112</v>
      </c>
      <c r="C47" s="5" t="s">
        <v>189</v>
      </c>
      <c r="D47" s="6"/>
      <c r="E47" s="7">
        <v>2</v>
      </c>
      <c r="F47" s="7"/>
      <c r="G47" s="9"/>
      <c r="H47" s="7">
        <f t="shared" si="0"/>
        <v>0</v>
      </c>
      <c r="I47" s="70"/>
      <c r="J47" s="76"/>
    </row>
    <row r="48" spans="1:28" ht="143.25" customHeight="1">
      <c r="A48" s="23" t="s">
        <v>197</v>
      </c>
      <c r="B48" s="5" t="s">
        <v>173</v>
      </c>
      <c r="C48" s="5" t="s">
        <v>198</v>
      </c>
      <c r="D48" s="6"/>
      <c r="E48" s="7">
        <v>1</v>
      </c>
      <c r="F48" s="7"/>
      <c r="G48" s="9"/>
      <c r="H48" s="7">
        <f t="shared" si="0"/>
        <v>0</v>
      </c>
      <c r="I48" s="67"/>
      <c r="J48" s="76"/>
    </row>
    <row r="49" spans="1:10" ht="105" customHeight="1">
      <c r="A49" s="23" t="s">
        <v>197</v>
      </c>
      <c r="B49" s="5" t="s">
        <v>124</v>
      </c>
      <c r="C49" s="5" t="s">
        <v>199</v>
      </c>
      <c r="D49" s="6"/>
      <c r="E49" s="7">
        <v>1</v>
      </c>
      <c r="F49" s="7"/>
      <c r="G49" s="9"/>
      <c r="H49" s="7">
        <f t="shared" si="0"/>
        <v>0</v>
      </c>
      <c r="I49" s="72"/>
      <c r="J49" s="76"/>
    </row>
    <row r="50" spans="1:10" ht="149.25" customHeight="1">
      <c r="A50" s="23" t="s">
        <v>197</v>
      </c>
      <c r="B50" s="5" t="s">
        <v>180</v>
      </c>
      <c r="C50" s="5" t="s">
        <v>200</v>
      </c>
      <c r="D50" s="6"/>
      <c r="E50" s="7">
        <v>1</v>
      </c>
      <c r="F50" s="7"/>
      <c r="G50" s="9"/>
      <c r="H50" s="7">
        <f t="shared" si="0"/>
        <v>0</v>
      </c>
      <c r="I50" s="72"/>
      <c r="J50" s="76"/>
    </row>
    <row r="51" spans="1:10" ht="124.5" customHeight="1">
      <c r="A51" s="23" t="s">
        <v>197</v>
      </c>
      <c r="B51" s="5" t="s">
        <v>105</v>
      </c>
      <c r="C51" s="5" t="s">
        <v>182</v>
      </c>
      <c r="D51" s="6"/>
      <c r="E51" s="7">
        <v>4</v>
      </c>
      <c r="F51" s="7"/>
      <c r="G51" s="9"/>
      <c r="H51" s="7">
        <f t="shared" si="0"/>
        <v>0</v>
      </c>
      <c r="I51" s="72"/>
      <c r="J51" s="76"/>
    </row>
    <row r="52" spans="1:10" ht="101.25" customHeight="1">
      <c r="A52" s="23" t="s">
        <v>197</v>
      </c>
      <c r="B52" s="5" t="s">
        <v>201</v>
      </c>
      <c r="C52" s="5" t="s">
        <v>202</v>
      </c>
      <c r="D52" s="6"/>
      <c r="E52" s="7">
        <v>1</v>
      </c>
      <c r="F52" s="7"/>
      <c r="G52" s="9"/>
      <c r="H52" s="7">
        <f t="shared" si="0"/>
        <v>0</v>
      </c>
      <c r="I52" s="67"/>
      <c r="J52" s="76"/>
    </row>
    <row r="53" spans="1:10" ht="84.75" customHeight="1">
      <c r="A53" s="23" t="s">
        <v>197</v>
      </c>
      <c r="B53" s="5" t="s">
        <v>183</v>
      </c>
      <c r="C53" s="5" t="s">
        <v>203</v>
      </c>
      <c r="D53" s="6"/>
      <c r="E53" s="7">
        <v>1</v>
      </c>
      <c r="F53" s="7"/>
      <c r="G53" s="9"/>
      <c r="H53" s="7">
        <f t="shared" si="0"/>
        <v>0</v>
      </c>
      <c r="I53" s="67"/>
      <c r="J53" s="76"/>
    </row>
    <row r="54" spans="1:10" ht="78.75" customHeight="1">
      <c r="A54" s="23" t="s">
        <v>197</v>
      </c>
      <c r="B54" s="18" t="s">
        <v>206</v>
      </c>
      <c r="C54" s="40" t="s">
        <v>207</v>
      </c>
      <c r="D54" s="6"/>
      <c r="E54" s="7">
        <v>1</v>
      </c>
      <c r="F54" s="7"/>
      <c r="G54" s="9"/>
      <c r="H54" s="7">
        <f t="shared" si="0"/>
        <v>0</v>
      </c>
      <c r="I54" s="73"/>
      <c r="J54" s="77"/>
    </row>
    <row r="55" spans="1:10" ht="105.75" customHeight="1">
      <c r="A55" s="17" t="s">
        <v>209</v>
      </c>
      <c r="B55" s="5" t="s">
        <v>210</v>
      </c>
      <c r="C55" s="5" t="s">
        <v>211</v>
      </c>
      <c r="D55" s="6"/>
      <c r="E55" s="5">
        <v>1</v>
      </c>
      <c r="F55" s="5"/>
      <c r="G55" s="20"/>
      <c r="H55" s="7">
        <f t="shared" si="0"/>
        <v>0</v>
      </c>
      <c r="I55" s="74"/>
      <c r="J55" s="77"/>
    </row>
    <row r="56" spans="1:10" ht="89.25" customHeight="1">
      <c r="A56" s="17" t="s">
        <v>209</v>
      </c>
      <c r="B56" s="5" t="s">
        <v>212</v>
      </c>
      <c r="C56" s="5" t="s">
        <v>213</v>
      </c>
      <c r="D56" s="6"/>
      <c r="E56" s="5">
        <v>1</v>
      </c>
      <c r="F56" s="5"/>
      <c r="G56" s="20"/>
      <c r="H56" s="7">
        <f t="shared" si="0"/>
        <v>0</v>
      </c>
      <c r="I56" s="67"/>
      <c r="J56" s="76"/>
    </row>
  </sheetData>
  <pageMargins left="0.7" right="0.7" top="0.75" bottom="0.75" header="0" footer="0"/>
  <pageSetup paperSize="8"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0"/>
  <sheetViews>
    <sheetView workbookViewId="0">
      <selection activeCell="C2" sqref="C2"/>
    </sheetView>
  </sheetViews>
  <sheetFormatPr defaultColWidth="11.25" defaultRowHeight="15" customHeight="1"/>
  <cols>
    <col min="1" max="1" width="15.5" customWidth="1"/>
    <col min="2" max="2" width="15.75" customWidth="1"/>
    <col min="3" max="3" width="63.125" customWidth="1"/>
    <col min="4" max="4" width="21.875" customWidth="1"/>
    <col min="5" max="5" width="7.625" customWidth="1"/>
    <col min="6" max="6" width="11.5" customWidth="1"/>
    <col min="7" max="7" width="8.875" customWidth="1"/>
    <col min="8" max="8" width="25.5" customWidth="1"/>
    <col min="9" max="9" width="12.25" customWidth="1"/>
    <col min="10" max="10" width="19.375" customWidth="1"/>
    <col min="11" max="24" width="3" customWidth="1"/>
    <col min="25" max="27" width="6.75" customWidth="1"/>
  </cols>
  <sheetData>
    <row r="1" spans="1:27" ht="51" customHeight="1">
      <c r="A1" s="1" t="s">
        <v>0</v>
      </c>
      <c r="B1" s="1" t="s">
        <v>1</v>
      </c>
      <c r="C1" s="1" t="s">
        <v>2</v>
      </c>
      <c r="D1" s="1" t="s">
        <v>3</v>
      </c>
      <c r="E1" s="1" t="s">
        <v>4</v>
      </c>
      <c r="F1" s="58" t="s">
        <v>223</v>
      </c>
      <c r="G1" s="58" t="s">
        <v>224</v>
      </c>
      <c r="H1" s="83" t="s">
        <v>227</v>
      </c>
      <c r="I1" s="62" t="s">
        <v>225</v>
      </c>
      <c r="J1" s="75" t="s">
        <v>226</v>
      </c>
      <c r="K1" s="2"/>
      <c r="L1" s="2"/>
      <c r="M1" s="2"/>
      <c r="N1" s="2"/>
      <c r="O1" s="2"/>
      <c r="P1" s="2"/>
      <c r="Q1" s="2"/>
      <c r="R1" s="2"/>
      <c r="S1" s="2"/>
      <c r="T1" s="2"/>
      <c r="U1" s="2"/>
      <c r="V1" s="2"/>
      <c r="W1" s="2"/>
      <c r="X1" s="2"/>
      <c r="Y1" s="3"/>
      <c r="Z1" s="3"/>
      <c r="AA1" s="3"/>
    </row>
    <row r="2" spans="1:27" ht="352.5" customHeight="1">
      <c r="A2" s="17" t="s">
        <v>41</v>
      </c>
      <c r="B2" s="5" t="s">
        <v>44</v>
      </c>
      <c r="C2" s="5" t="s">
        <v>233</v>
      </c>
      <c r="E2" s="5" t="s">
        <v>232</v>
      </c>
      <c r="F2" s="60"/>
      <c r="G2" s="8"/>
      <c r="H2" s="7" t="e">
        <f>E2*F2</f>
        <v>#VALUE!</v>
      </c>
      <c r="I2" s="63"/>
      <c r="J2" s="76"/>
    </row>
    <row r="3" spans="1:27" ht="69.75" customHeight="1">
      <c r="A3" s="17" t="s">
        <v>41</v>
      </c>
      <c r="B3" s="5" t="s">
        <v>45</v>
      </c>
      <c r="C3" s="5" t="s">
        <v>231</v>
      </c>
      <c r="D3" s="6"/>
      <c r="E3" s="7" t="s">
        <v>230</v>
      </c>
      <c r="F3" s="60"/>
      <c r="G3" s="8"/>
      <c r="H3" s="7" t="e">
        <f t="shared" ref="H3:H10" si="0">E3*F3</f>
        <v>#VALUE!</v>
      </c>
      <c r="I3" s="63"/>
      <c r="J3" s="76"/>
    </row>
    <row r="4" spans="1:27" ht="237.75" customHeight="1">
      <c r="A4" s="17" t="s">
        <v>41</v>
      </c>
      <c r="B4" s="5" t="s">
        <v>46</v>
      </c>
      <c r="C4" s="5" t="s">
        <v>47</v>
      </c>
      <c r="D4" s="6"/>
      <c r="E4" s="7">
        <v>7</v>
      </c>
      <c r="F4" s="60"/>
      <c r="G4" s="8"/>
      <c r="H4" s="7">
        <f t="shared" si="0"/>
        <v>0</v>
      </c>
      <c r="I4" s="63"/>
      <c r="J4" s="76"/>
    </row>
    <row r="5" spans="1:27" ht="143.25" customHeight="1">
      <c r="A5" s="17" t="s">
        <v>41</v>
      </c>
      <c r="B5" s="5" t="s">
        <v>48</v>
      </c>
      <c r="C5" s="5" t="s">
        <v>49</v>
      </c>
      <c r="D5" s="6"/>
      <c r="E5" s="7">
        <v>8</v>
      </c>
      <c r="F5" s="60"/>
      <c r="G5" s="8"/>
      <c r="H5" s="7">
        <f t="shared" si="0"/>
        <v>0</v>
      </c>
      <c r="I5" s="63"/>
      <c r="J5" s="76"/>
    </row>
    <row r="6" spans="1:27" ht="150.75" customHeight="1">
      <c r="A6" s="17" t="s">
        <v>41</v>
      </c>
      <c r="B6" s="5" t="s">
        <v>50</v>
      </c>
      <c r="C6" s="5" t="s">
        <v>51</v>
      </c>
      <c r="D6" s="6"/>
      <c r="E6" s="7">
        <v>2</v>
      </c>
      <c r="F6" s="60"/>
      <c r="G6" s="8"/>
      <c r="H6" s="7">
        <f t="shared" si="0"/>
        <v>0</v>
      </c>
      <c r="I6" s="63"/>
      <c r="J6" s="76"/>
    </row>
    <row r="7" spans="1:27" ht="81" customHeight="1">
      <c r="A7" s="17" t="s">
        <v>41</v>
      </c>
      <c r="B7" s="5"/>
      <c r="C7" s="5" t="s">
        <v>52</v>
      </c>
      <c r="D7" s="6"/>
      <c r="E7" s="7">
        <v>8</v>
      </c>
      <c r="F7" s="60"/>
      <c r="G7" s="8"/>
      <c r="H7" s="7">
        <f t="shared" si="0"/>
        <v>0</v>
      </c>
      <c r="I7" s="63"/>
      <c r="J7" s="76"/>
    </row>
    <row r="8" spans="1:27" ht="149.25" customHeight="1">
      <c r="A8" s="17" t="s">
        <v>41</v>
      </c>
      <c r="B8" s="5" t="s">
        <v>53</v>
      </c>
      <c r="C8" s="21" t="s">
        <v>54</v>
      </c>
      <c r="D8" s="6"/>
      <c r="E8" s="7">
        <v>1</v>
      </c>
      <c r="F8" s="60"/>
      <c r="G8" s="8"/>
      <c r="H8" s="7">
        <f t="shared" si="0"/>
        <v>0</v>
      </c>
      <c r="I8" s="63"/>
      <c r="J8" s="76"/>
    </row>
    <row r="9" spans="1:27" ht="102" customHeight="1">
      <c r="A9" s="17" t="s">
        <v>41</v>
      </c>
      <c r="B9" s="18" t="s">
        <v>55</v>
      </c>
      <c r="C9" s="22" t="s">
        <v>56</v>
      </c>
      <c r="D9" s="6"/>
      <c r="E9" s="7" t="s">
        <v>57</v>
      </c>
      <c r="F9" s="60"/>
      <c r="G9" s="8"/>
      <c r="H9" s="7" t="e">
        <f t="shared" si="0"/>
        <v>#VALUE!</v>
      </c>
      <c r="I9" s="63"/>
      <c r="J9" s="76"/>
    </row>
    <row r="10" spans="1:27" ht="143.25" customHeight="1">
      <c r="A10" s="23" t="s">
        <v>58</v>
      </c>
      <c r="B10" s="78" t="s">
        <v>59</v>
      </c>
      <c r="C10" s="79" t="s">
        <v>60</v>
      </c>
      <c r="D10" s="80"/>
      <c r="E10" s="81">
        <v>2</v>
      </c>
      <c r="F10" s="60"/>
      <c r="G10" s="8"/>
      <c r="H10" s="7">
        <f t="shared" si="0"/>
        <v>0</v>
      </c>
      <c r="I10" s="63"/>
      <c r="J10" s="76"/>
    </row>
  </sheetData>
  <pageMargins left="0.7" right="0.7" top="0.75" bottom="0.75" header="0" footer="0"/>
  <pageSetup paperSize="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8"/>
  <sheetViews>
    <sheetView topLeftCell="A4" workbookViewId="0">
      <selection activeCell="C5" sqref="C5"/>
    </sheetView>
  </sheetViews>
  <sheetFormatPr defaultColWidth="11.25" defaultRowHeight="15" customHeight="1"/>
  <cols>
    <col min="1" max="1" width="15.5" customWidth="1"/>
    <col min="2" max="2" width="15.75" customWidth="1"/>
    <col min="3" max="3" width="63.125" customWidth="1"/>
    <col min="4" max="4" width="22.5" customWidth="1"/>
    <col min="5" max="5" width="7.625" customWidth="1"/>
    <col min="6" max="6" width="11.5" customWidth="1"/>
    <col min="7" max="7" width="8.875" customWidth="1"/>
    <col min="8" max="8" width="19.5" customWidth="1"/>
    <col min="9" max="9" width="13.25" customWidth="1"/>
    <col min="10" max="10" width="22.75" customWidth="1"/>
    <col min="11" max="24" width="3" customWidth="1"/>
    <col min="25" max="27" width="6.75" customWidth="1"/>
  </cols>
  <sheetData>
    <row r="1" spans="1:27" ht="51" customHeight="1">
      <c r="A1" s="1" t="s">
        <v>0</v>
      </c>
      <c r="B1" s="1" t="s">
        <v>1</v>
      </c>
      <c r="C1" s="1" t="s">
        <v>2</v>
      </c>
      <c r="D1" s="1" t="s">
        <v>3</v>
      </c>
      <c r="E1" s="1" t="s">
        <v>4</v>
      </c>
      <c r="F1" s="83" t="s">
        <v>223</v>
      </c>
      <c r="G1" s="83" t="s">
        <v>224</v>
      </c>
      <c r="H1" s="83" t="s">
        <v>227</v>
      </c>
      <c r="I1" s="84" t="s">
        <v>225</v>
      </c>
      <c r="J1" s="85" t="s">
        <v>226</v>
      </c>
      <c r="K1" s="2"/>
      <c r="L1" s="2"/>
      <c r="M1" s="2"/>
      <c r="N1" s="2"/>
      <c r="O1" s="2"/>
      <c r="P1" s="2"/>
      <c r="Q1" s="2"/>
      <c r="R1" s="2"/>
      <c r="S1" s="2"/>
      <c r="T1" s="2"/>
      <c r="U1" s="2"/>
      <c r="V1" s="2"/>
      <c r="W1" s="2"/>
      <c r="X1" s="2"/>
      <c r="Y1" s="3"/>
      <c r="Z1" s="3"/>
      <c r="AA1" s="3"/>
    </row>
    <row r="2" spans="1:27" ht="290.25" customHeight="1">
      <c r="A2" s="17" t="s">
        <v>18</v>
      </c>
      <c r="B2" s="5" t="s">
        <v>19</v>
      </c>
      <c r="C2" s="5" t="s">
        <v>20</v>
      </c>
      <c r="D2" s="6"/>
      <c r="E2" s="82">
        <v>1</v>
      </c>
      <c r="F2" s="86"/>
      <c r="G2" s="86"/>
      <c r="H2" s="90">
        <f>E2*F2</f>
        <v>0</v>
      </c>
      <c r="I2" s="76"/>
      <c r="J2" s="87"/>
    </row>
    <row r="3" spans="1:27" ht="213" customHeight="1">
      <c r="A3" s="17" t="s">
        <v>18</v>
      </c>
      <c r="B3" s="5" t="s">
        <v>21</v>
      </c>
      <c r="C3" s="57" t="s">
        <v>228</v>
      </c>
      <c r="D3" s="6"/>
      <c r="E3" s="82">
        <v>1</v>
      </c>
      <c r="F3" s="86"/>
      <c r="G3" s="86"/>
      <c r="H3" s="90">
        <f t="shared" ref="H3:H8" si="0">E3*F3</f>
        <v>0</v>
      </c>
      <c r="I3" s="76"/>
      <c r="J3" s="87"/>
    </row>
    <row r="4" spans="1:27" ht="87.75" customHeight="1">
      <c r="A4" s="17" t="s">
        <v>18</v>
      </c>
      <c r="B4" s="5" t="s">
        <v>22</v>
      </c>
      <c r="C4" s="102" t="s">
        <v>229</v>
      </c>
      <c r="D4" s="6"/>
      <c r="E4" s="82">
        <v>1</v>
      </c>
      <c r="F4" s="86"/>
      <c r="G4" s="86"/>
      <c r="H4" s="90">
        <f t="shared" si="0"/>
        <v>0</v>
      </c>
      <c r="I4" s="76"/>
      <c r="J4" s="87"/>
    </row>
    <row r="5" spans="1:27" ht="175.5" customHeight="1">
      <c r="A5" s="17" t="s">
        <v>18</v>
      </c>
      <c r="B5" s="5" t="s">
        <v>23</v>
      </c>
      <c r="C5" s="5" t="s">
        <v>24</v>
      </c>
      <c r="D5" s="6"/>
      <c r="E5" s="82">
        <v>1</v>
      </c>
      <c r="F5" s="86"/>
      <c r="G5" s="86"/>
      <c r="H5" s="90">
        <f t="shared" si="0"/>
        <v>0</v>
      </c>
      <c r="I5" s="76"/>
      <c r="J5" s="87"/>
    </row>
    <row r="6" spans="1:27" ht="112.5" customHeight="1">
      <c r="A6" s="17" t="s">
        <v>214</v>
      </c>
      <c r="B6" s="5" t="s">
        <v>215</v>
      </c>
      <c r="C6" s="5" t="s">
        <v>216</v>
      </c>
      <c r="D6" s="6"/>
      <c r="E6" s="82">
        <v>1</v>
      </c>
      <c r="F6" s="88"/>
      <c r="G6" s="88"/>
      <c r="H6" s="90">
        <f t="shared" si="0"/>
        <v>0</v>
      </c>
      <c r="I6" s="77"/>
      <c r="J6" s="87"/>
    </row>
    <row r="7" spans="1:27" ht="162" customHeight="1">
      <c r="A7" s="17" t="s">
        <v>214</v>
      </c>
      <c r="B7" s="5" t="s">
        <v>23</v>
      </c>
      <c r="C7" s="5" t="s">
        <v>217</v>
      </c>
      <c r="D7" s="6"/>
      <c r="E7" s="82">
        <v>1</v>
      </c>
      <c r="F7" s="89"/>
      <c r="G7" s="89"/>
      <c r="H7" s="90">
        <f t="shared" si="0"/>
        <v>0</v>
      </c>
      <c r="I7" s="77"/>
      <c r="J7" s="87"/>
    </row>
    <row r="8" spans="1:27" ht="108" customHeight="1">
      <c r="A8" s="17" t="s">
        <v>214</v>
      </c>
      <c r="B8" s="5" t="s">
        <v>218</v>
      </c>
      <c r="C8" s="5" t="s">
        <v>219</v>
      </c>
      <c r="D8" s="6"/>
      <c r="E8" s="82">
        <v>1</v>
      </c>
      <c r="F8" s="89"/>
      <c r="G8" s="89"/>
      <c r="H8" s="90">
        <f t="shared" si="0"/>
        <v>0</v>
      </c>
      <c r="I8" s="77"/>
      <c r="J8" s="87"/>
    </row>
  </sheetData>
  <pageMargins left="0.7" right="0.7" top="0.75" bottom="0.75" header="0" footer="0"/>
  <pageSetup paperSize="8"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52"/>
  <sheetViews>
    <sheetView topLeftCell="A37" workbookViewId="0">
      <selection activeCell="C10" sqref="C10"/>
    </sheetView>
  </sheetViews>
  <sheetFormatPr defaultColWidth="11.25" defaultRowHeight="15" customHeight="1"/>
  <cols>
    <col min="1" max="1" width="15.5" customWidth="1"/>
    <col min="2" max="2" width="15.75" customWidth="1"/>
    <col min="3" max="3" width="63.125" customWidth="1"/>
    <col min="4" max="4" width="22.875" customWidth="1"/>
    <col min="5" max="5" width="7.625" customWidth="1"/>
    <col min="6" max="6" width="11.5" customWidth="1"/>
    <col min="7" max="7" width="8.875" customWidth="1"/>
    <col min="8" max="8" width="24.25" customWidth="1"/>
    <col min="9" max="9" width="11" customWidth="1"/>
    <col min="10" max="10" width="20.625" customWidth="1"/>
    <col min="11" max="24" width="3" customWidth="1"/>
    <col min="25" max="27" width="6.75" customWidth="1"/>
  </cols>
  <sheetData>
    <row r="1" spans="1:27" ht="51" customHeight="1">
      <c r="A1" s="1" t="s">
        <v>0</v>
      </c>
      <c r="B1" s="1" t="s">
        <v>1</v>
      </c>
      <c r="C1" s="1" t="s">
        <v>2</v>
      </c>
      <c r="D1" s="1" t="s">
        <v>3</v>
      </c>
      <c r="E1" s="1" t="s">
        <v>4</v>
      </c>
      <c r="F1" s="58" t="s">
        <v>223</v>
      </c>
      <c r="G1" s="58" t="s">
        <v>224</v>
      </c>
      <c r="H1" s="83" t="s">
        <v>227</v>
      </c>
      <c r="I1" s="84" t="s">
        <v>225</v>
      </c>
      <c r="J1" s="85" t="s">
        <v>226</v>
      </c>
      <c r="K1" s="2"/>
      <c r="L1" s="2"/>
      <c r="M1" s="2"/>
      <c r="N1" s="2"/>
      <c r="O1" s="2"/>
      <c r="P1" s="2"/>
      <c r="Q1" s="2"/>
      <c r="R1" s="2"/>
      <c r="S1" s="2"/>
      <c r="T1" s="2"/>
      <c r="U1" s="2"/>
      <c r="V1" s="2"/>
      <c r="W1" s="2"/>
      <c r="X1" s="2"/>
      <c r="Y1" s="3"/>
      <c r="Z1" s="3"/>
      <c r="AA1" s="3"/>
    </row>
    <row r="2" spans="1:27" ht="46.5" customHeight="1">
      <c r="A2" s="17" t="s">
        <v>18</v>
      </c>
      <c r="B2" s="5" t="s">
        <v>25</v>
      </c>
      <c r="C2" s="5" t="s">
        <v>26</v>
      </c>
      <c r="D2" s="6"/>
      <c r="E2" s="7">
        <v>1</v>
      </c>
      <c r="F2" s="9"/>
      <c r="G2" s="9"/>
      <c r="H2" s="95">
        <f>E2*F2</f>
        <v>0</v>
      </c>
      <c r="I2" s="77"/>
      <c r="J2" s="87"/>
    </row>
    <row r="3" spans="1:27" ht="185.25" customHeight="1">
      <c r="A3" s="17" t="s">
        <v>18</v>
      </c>
      <c r="B3" s="5" t="s">
        <v>27</v>
      </c>
      <c r="C3" s="5" t="s">
        <v>220</v>
      </c>
      <c r="D3" s="6"/>
      <c r="E3" s="7">
        <v>1</v>
      </c>
      <c r="F3" s="9"/>
      <c r="G3" s="9"/>
      <c r="H3" s="95">
        <f t="shared" ref="H3:H52" si="0">E3*F3</f>
        <v>0</v>
      </c>
      <c r="I3" s="76"/>
      <c r="J3" s="87"/>
    </row>
    <row r="4" spans="1:27" ht="116.25" customHeight="1">
      <c r="A4" s="17" t="s">
        <v>18</v>
      </c>
      <c r="B4" s="5" t="s">
        <v>28</v>
      </c>
      <c r="C4" s="5" t="s">
        <v>234</v>
      </c>
      <c r="D4" s="6"/>
      <c r="E4" s="7">
        <v>1</v>
      </c>
      <c r="F4" s="9"/>
      <c r="G4" s="9"/>
      <c r="H4" s="95">
        <f t="shared" si="0"/>
        <v>0</v>
      </c>
      <c r="I4" s="77"/>
      <c r="J4" s="87"/>
    </row>
    <row r="5" spans="1:27" ht="101.25" customHeight="1">
      <c r="A5" s="4" t="s">
        <v>29</v>
      </c>
      <c r="B5" s="18" t="s">
        <v>30</v>
      </c>
      <c r="C5" s="5" t="s">
        <v>31</v>
      </c>
      <c r="E5" s="7">
        <v>5</v>
      </c>
      <c r="F5" s="9"/>
      <c r="G5" s="9"/>
      <c r="H5" s="95">
        <f t="shared" si="0"/>
        <v>0</v>
      </c>
      <c r="I5" s="77"/>
      <c r="J5" s="87"/>
    </row>
    <row r="6" spans="1:27" ht="82.5" customHeight="1">
      <c r="A6" s="4" t="s">
        <v>29</v>
      </c>
      <c r="B6" s="5" t="s">
        <v>32</v>
      </c>
      <c r="C6" s="5" t="s">
        <v>33</v>
      </c>
      <c r="D6" s="6"/>
      <c r="E6" s="7">
        <v>4</v>
      </c>
      <c r="F6" s="9"/>
      <c r="G6" s="9"/>
      <c r="H6" s="95">
        <f t="shared" si="0"/>
        <v>0</v>
      </c>
      <c r="I6" s="77"/>
      <c r="J6" s="87"/>
    </row>
    <row r="7" spans="1:27" ht="121.5" customHeight="1">
      <c r="A7" s="4" t="s">
        <v>29</v>
      </c>
      <c r="B7" s="5" t="s">
        <v>34</v>
      </c>
      <c r="C7" s="5" t="s">
        <v>35</v>
      </c>
      <c r="D7" s="6"/>
      <c r="E7" s="7">
        <v>7</v>
      </c>
      <c r="F7" s="9"/>
      <c r="G7" s="9"/>
      <c r="H7" s="95">
        <f t="shared" si="0"/>
        <v>0</v>
      </c>
      <c r="I7" s="77"/>
      <c r="J7" s="87"/>
    </row>
    <row r="8" spans="1:27" ht="64.5" customHeight="1">
      <c r="A8" s="4" t="s">
        <v>29</v>
      </c>
      <c r="B8" s="5" t="s">
        <v>36</v>
      </c>
      <c r="C8" s="19" t="s">
        <v>37</v>
      </c>
      <c r="D8" s="6"/>
      <c r="E8" s="7">
        <v>10</v>
      </c>
      <c r="F8" s="9"/>
      <c r="G8" s="9"/>
      <c r="H8" s="95">
        <f t="shared" si="0"/>
        <v>0</v>
      </c>
      <c r="I8" s="76"/>
      <c r="J8" s="87"/>
    </row>
    <row r="9" spans="1:27" ht="86.25" customHeight="1">
      <c r="A9" s="4" t="s">
        <v>29</v>
      </c>
      <c r="B9" s="5" t="s">
        <v>38</v>
      </c>
      <c r="C9" s="5" t="s">
        <v>39</v>
      </c>
      <c r="D9" s="6"/>
      <c r="E9" s="7">
        <v>2</v>
      </c>
      <c r="F9" s="9"/>
      <c r="G9" s="9"/>
      <c r="H9" s="95">
        <f t="shared" si="0"/>
        <v>0</v>
      </c>
      <c r="I9" s="77"/>
      <c r="J9" s="87"/>
    </row>
    <row r="10" spans="1:27" ht="86.25" customHeight="1">
      <c r="A10" s="4" t="s">
        <v>29</v>
      </c>
      <c r="B10" s="5" t="s">
        <v>40</v>
      </c>
      <c r="C10" s="5" t="s">
        <v>235</v>
      </c>
      <c r="D10" s="6"/>
      <c r="E10" s="7">
        <v>1</v>
      </c>
      <c r="F10" s="9"/>
      <c r="G10" s="9"/>
      <c r="H10" s="95">
        <f t="shared" si="0"/>
        <v>0</v>
      </c>
      <c r="I10" s="77"/>
      <c r="J10" s="87"/>
    </row>
    <row r="11" spans="1:27" ht="106.5" customHeight="1">
      <c r="A11" s="17" t="s">
        <v>61</v>
      </c>
      <c r="B11" s="5" t="s">
        <v>63</v>
      </c>
      <c r="C11" s="5" t="s">
        <v>64</v>
      </c>
      <c r="D11" s="6"/>
      <c r="E11" s="7">
        <v>2</v>
      </c>
      <c r="F11" s="9"/>
      <c r="G11" s="9"/>
      <c r="H11" s="95">
        <f t="shared" si="0"/>
        <v>0</v>
      </c>
      <c r="I11" s="77"/>
      <c r="J11" s="87"/>
    </row>
    <row r="12" spans="1:27" ht="108" customHeight="1">
      <c r="A12" s="17" t="s">
        <v>61</v>
      </c>
      <c r="B12" s="5" t="s">
        <v>65</v>
      </c>
      <c r="C12" s="5" t="s">
        <v>66</v>
      </c>
      <c r="D12" s="6"/>
      <c r="E12" s="7">
        <v>2</v>
      </c>
      <c r="F12" s="9"/>
      <c r="G12" s="9"/>
      <c r="H12" s="95">
        <f t="shared" si="0"/>
        <v>0</v>
      </c>
      <c r="I12" s="77"/>
      <c r="J12" s="87"/>
    </row>
    <row r="13" spans="1:27" ht="95.25" customHeight="1">
      <c r="A13" s="17" t="s">
        <v>61</v>
      </c>
      <c r="B13" s="5" t="s">
        <v>73</v>
      </c>
      <c r="C13" s="5" t="s">
        <v>74</v>
      </c>
      <c r="D13" s="6"/>
      <c r="E13" s="7">
        <v>2</v>
      </c>
      <c r="F13" s="9"/>
      <c r="G13" s="9"/>
      <c r="H13" s="95">
        <f t="shared" si="0"/>
        <v>0</v>
      </c>
      <c r="I13" s="77"/>
      <c r="J13" s="87"/>
    </row>
    <row r="14" spans="1:27" ht="107.25" customHeight="1">
      <c r="A14" s="23" t="s">
        <v>75</v>
      </c>
      <c r="B14" s="5" t="s">
        <v>65</v>
      </c>
      <c r="C14" s="5" t="s">
        <v>76</v>
      </c>
      <c r="D14" s="6"/>
      <c r="E14" s="7">
        <v>1</v>
      </c>
      <c r="F14" s="9"/>
      <c r="G14" s="9"/>
      <c r="H14" s="95">
        <f t="shared" si="0"/>
        <v>0</v>
      </c>
      <c r="I14" s="77"/>
      <c r="J14" s="91"/>
      <c r="K14" s="29"/>
      <c r="L14" s="29"/>
      <c r="M14" s="29"/>
      <c r="N14" s="29"/>
      <c r="O14" s="29"/>
      <c r="P14" s="29"/>
      <c r="Q14" s="29"/>
      <c r="R14" s="29"/>
      <c r="S14" s="29"/>
      <c r="T14" s="29"/>
      <c r="U14" s="29"/>
      <c r="V14" s="29"/>
      <c r="W14" s="29"/>
      <c r="X14" s="29"/>
    </row>
    <row r="15" spans="1:27" ht="92.25" customHeight="1">
      <c r="A15" s="23" t="s">
        <v>75</v>
      </c>
      <c r="B15" s="7" t="s">
        <v>73</v>
      </c>
      <c r="C15" s="5" t="s">
        <v>77</v>
      </c>
      <c r="D15" s="6"/>
      <c r="E15" s="7">
        <v>1</v>
      </c>
      <c r="F15" s="9"/>
      <c r="G15" s="9"/>
      <c r="H15" s="95">
        <f t="shared" si="0"/>
        <v>0</v>
      </c>
      <c r="I15" s="77"/>
      <c r="J15" s="91"/>
      <c r="K15" s="29"/>
      <c r="L15" s="29"/>
      <c r="M15" s="29"/>
      <c r="N15" s="29"/>
      <c r="O15" s="29"/>
      <c r="P15" s="29"/>
      <c r="Q15" s="29"/>
      <c r="R15" s="29"/>
      <c r="S15" s="29"/>
      <c r="T15" s="29"/>
      <c r="U15" s="29"/>
      <c r="V15" s="29"/>
      <c r="W15" s="29"/>
      <c r="X15" s="29"/>
    </row>
    <row r="16" spans="1:27" ht="81.75" customHeight="1">
      <c r="A16" s="23" t="s">
        <v>75</v>
      </c>
      <c r="B16" s="5" t="s">
        <v>65</v>
      </c>
      <c r="C16" s="5" t="s">
        <v>93</v>
      </c>
      <c r="D16" s="6"/>
      <c r="E16" s="7">
        <v>1</v>
      </c>
      <c r="F16" s="9"/>
      <c r="G16" s="9"/>
      <c r="H16" s="95">
        <f t="shared" si="0"/>
        <v>0</v>
      </c>
      <c r="I16" s="77"/>
      <c r="J16" s="87"/>
    </row>
    <row r="17" spans="1:27" ht="95.25" customHeight="1">
      <c r="A17" s="23" t="s">
        <v>75</v>
      </c>
      <c r="B17" s="5" t="s">
        <v>73</v>
      </c>
      <c r="C17" s="5" t="s">
        <v>94</v>
      </c>
      <c r="D17" s="6"/>
      <c r="E17" s="7">
        <v>1</v>
      </c>
      <c r="F17" s="9"/>
      <c r="G17" s="9"/>
      <c r="H17" s="95">
        <f t="shared" si="0"/>
        <v>0</v>
      </c>
      <c r="I17" s="77"/>
      <c r="J17" s="87"/>
    </row>
    <row r="18" spans="1:27" ht="94.5" customHeight="1">
      <c r="A18" s="23" t="s">
        <v>75</v>
      </c>
      <c r="B18" s="5" t="s">
        <v>95</v>
      </c>
      <c r="C18" s="5" t="s">
        <v>96</v>
      </c>
      <c r="D18" s="6"/>
      <c r="E18" s="7">
        <v>1</v>
      </c>
      <c r="F18" s="9"/>
      <c r="G18" s="9"/>
      <c r="H18" s="95">
        <f t="shared" si="0"/>
        <v>0</v>
      </c>
      <c r="I18" s="77"/>
      <c r="J18" s="87"/>
    </row>
    <row r="19" spans="1:27" ht="83.25" customHeight="1">
      <c r="A19" s="17" t="s">
        <v>101</v>
      </c>
      <c r="B19" s="5" t="s">
        <v>73</v>
      </c>
      <c r="C19" s="5" t="s">
        <v>102</v>
      </c>
      <c r="D19" s="6"/>
      <c r="E19" s="7">
        <v>1</v>
      </c>
      <c r="F19" s="9"/>
      <c r="G19" s="9"/>
      <c r="H19" s="95">
        <f t="shared" si="0"/>
        <v>0</v>
      </c>
      <c r="I19" s="77"/>
      <c r="J19" s="87"/>
    </row>
    <row r="20" spans="1:27" ht="84" customHeight="1">
      <c r="A20" s="17" t="s">
        <v>101</v>
      </c>
      <c r="B20" s="5" t="s">
        <v>65</v>
      </c>
      <c r="C20" s="5" t="s">
        <v>103</v>
      </c>
      <c r="D20" s="6"/>
      <c r="E20" s="7">
        <v>1</v>
      </c>
      <c r="F20" s="9"/>
      <c r="G20" s="9"/>
      <c r="H20" s="95">
        <f t="shared" si="0"/>
        <v>0</v>
      </c>
      <c r="I20" s="77"/>
      <c r="J20" s="87"/>
    </row>
    <row r="21" spans="1:27" ht="158.25" customHeight="1">
      <c r="A21" s="17" t="s">
        <v>101</v>
      </c>
      <c r="B21" s="18"/>
      <c r="C21" s="18" t="s">
        <v>104</v>
      </c>
      <c r="D21" s="37"/>
      <c r="E21" s="7">
        <v>3</v>
      </c>
      <c r="F21" s="9"/>
      <c r="G21" s="9"/>
      <c r="H21" s="95">
        <f t="shared" si="0"/>
        <v>0</v>
      </c>
      <c r="I21" s="77"/>
      <c r="J21" s="87"/>
    </row>
    <row r="22" spans="1:27" ht="100.5" customHeight="1">
      <c r="A22" s="17" t="s">
        <v>101</v>
      </c>
      <c r="B22" s="5" t="s">
        <v>129</v>
      </c>
      <c r="C22" s="5" t="s">
        <v>130</v>
      </c>
      <c r="D22" s="6"/>
      <c r="E22" s="7">
        <v>1</v>
      </c>
      <c r="F22" s="9"/>
      <c r="G22" s="9"/>
      <c r="H22" s="95">
        <f t="shared" si="0"/>
        <v>0</v>
      </c>
      <c r="I22" s="77"/>
      <c r="J22" s="92"/>
      <c r="K22" s="44"/>
      <c r="L22" s="44"/>
      <c r="M22" s="44"/>
      <c r="N22" s="44"/>
      <c r="O22" s="44"/>
      <c r="P22" s="44"/>
      <c r="Q22" s="44"/>
      <c r="R22" s="44"/>
      <c r="S22" s="44"/>
      <c r="T22" s="44"/>
      <c r="U22" s="44"/>
      <c r="V22" s="44"/>
      <c r="W22" s="44"/>
      <c r="X22" s="44"/>
    </row>
    <row r="23" spans="1:27" ht="86.25" customHeight="1">
      <c r="A23" s="17" t="s">
        <v>142</v>
      </c>
      <c r="B23" s="5" t="s">
        <v>65</v>
      </c>
      <c r="C23" s="5" t="s">
        <v>76</v>
      </c>
      <c r="D23" s="6"/>
      <c r="E23" s="7">
        <v>1</v>
      </c>
      <c r="F23" s="9"/>
      <c r="G23" s="9"/>
      <c r="H23" s="95">
        <f t="shared" si="0"/>
        <v>0</v>
      </c>
      <c r="I23" s="77"/>
      <c r="J23" s="93"/>
      <c r="K23" s="45"/>
      <c r="L23" s="45"/>
      <c r="M23" s="45"/>
      <c r="N23" s="45"/>
      <c r="O23" s="45"/>
      <c r="P23" s="45"/>
      <c r="Q23" s="45"/>
      <c r="R23" s="45"/>
      <c r="S23" s="45"/>
      <c r="T23" s="45"/>
      <c r="U23" s="45"/>
      <c r="V23" s="45"/>
      <c r="W23" s="45"/>
      <c r="X23" s="45"/>
    </row>
    <row r="24" spans="1:27" ht="91.5" customHeight="1">
      <c r="A24" s="17" t="s">
        <v>142</v>
      </c>
      <c r="B24" s="5" t="s">
        <v>143</v>
      </c>
      <c r="C24" s="5" t="s">
        <v>144</v>
      </c>
      <c r="D24" s="6"/>
      <c r="E24" s="7">
        <v>1</v>
      </c>
      <c r="F24" s="9"/>
      <c r="G24" s="9"/>
      <c r="H24" s="95">
        <f t="shared" si="0"/>
        <v>0</v>
      </c>
      <c r="I24" s="77"/>
      <c r="J24" s="93"/>
      <c r="K24" s="45"/>
      <c r="L24" s="45"/>
      <c r="M24" s="45"/>
      <c r="N24" s="45"/>
      <c r="O24" s="45"/>
      <c r="P24" s="45"/>
      <c r="Q24" s="45"/>
      <c r="R24" s="45"/>
      <c r="S24" s="45"/>
      <c r="T24" s="45"/>
      <c r="U24" s="45"/>
      <c r="V24" s="45"/>
      <c r="W24" s="45"/>
      <c r="X24" s="45"/>
    </row>
    <row r="25" spans="1:27" ht="83.25" customHeight="1">
      <c r="A25" s="17" t="s">
        <v>142</v>
      </c>
      <c r="B25" s="5" t="s">
        <v>145</v>
      </c>
      <c r="C25" s="5" t="s">
        <v>102</v>
      </c>
      <c r="D25" s="6"/>
      <c r="E25" s="7">
        <v>1</v>
      </c>
      <c r="F25" s="9"/>
      <c r="G25" s="9"/>
      <c r="H25" s="95">
        <f t="shared" si="0"/>
        <v>0</v>
      </c>
      <c r="I25" s="77"/>
      <c r="J25" s="93"/>
      <c r="K25" s="45"/>
      <c r="L25" s="45"/>
      <c r="M25" s="45"/>
      <c r="N25" s="45"/>
      <c r="O25" s="45"/>
      <c r="P25" s="45"/>
      <c r="Q25" s="45"/>
      <c r="R25" s="45"/>
      <c r="S25" s="45"/>
      <c r="T25" s="45"/>
      <c r="U25" s="45"/>
      <c r="V25" s="45"/>
      <c r="W25" s="45"/>
      <c r="X25" s="45"/>
    </row>
    <row r="26" spans="1:27" ht="78" customHeight="1">
      <c r="A26" s="17" t="s">
        <v>142</v>
      </c>
      <c r="B26" s="5" t="s">
        <v>65</v>
      </c>
      <c r="C26" s="5" t="s">
        <v>146</v>
      </c>
      <c r="D26" s="6"/>
      <c r="E26" s="7">
        <v>1</v>
      </c>
      <c r="F26" s="9"/>
      <c r="G26" s="9"/>
      <c r="H26" s="95">
        <f t="shared" si="0"/>
        <v>0</v>
      </c>
      <c r="I26" s="77"/>
      <c r="J26" s="93"/>
      <c r="K26" s="45"/>
      <c r="L26" s="45"/>
      <c r="M26" s="45"/>
      <c r="N26" s="45"/>
      <c r="O26" s="45"/>
      <c r="P26" s="45"/>
      <c r="Q26" s="45"/>
      <c r="R26" s="45"/>
      <c r="S26" s="45"/>
      <c r="T26" s="45"/>
      <c r="U26" s="45"/>
      <c r="V26" s="45"/>
      <c r="W26" s="45"/>
      <c r="X26" s="45"/>
    </row>
    <row r="27" spans="1:27" ht="100.5" customHeight="1">
      <c r="A27" s="23" t="s">
        <v>155</v>
      </c>
      <c r="B27" s="5" t="s">
        <v>156</v>
      </c>
      <c r="C27" s="5" t="s">
        <v>103</v>
      </c>
      <c r="D27" s="6"/>
      <c r="E27" s="5">
        <v>1</v>
      </c>
      <c r="F27" s="9"/>
      <c r="G27" s="9"/>
      <c r="H27" s="95">
        <f t="shared" si="0"/>
        <v>0</v>
      </c>
      <c r="I27" s="77"/>
      <c r="J27" s="94"/>
      <c r="K27" s="47"/>
      <c r="L27" s="47"/>
      <c r="M27" s="47"/>
      <c r="N27" s="47"/>
      <c r="O27" s="47"/>
      <c r="P27" s="47"/>
      <c r="Q27" s="47"/>
      <c r="R27" s="47"/>
      <c r="S27" s="47"/>
      <c r="T27" s="47"/>
      <c r="U27" s="47"/>
      <c r="V27" s="47"/>
      <c r="W27" s="47"/>
      <c r="X27" s="47"/>
      <c r="Y27" s="47"/>
      <c r="Z27" s="47"/>
      <c r="AA27" s="47"/>
    </row>
    <row r="28" spans="1:27" ht="85.5" customHeight="1">
      <c r="A28" s="23" t="s">
        <v>155</v>
      </c>
      <c r="B28" s="5"/>
      <c r="C28" s="5" t="s">
        <v>157</v>
      </c>
      <c r="D28" s="6"/>
      <c r="E28" s="5">
        <v>1</v>
      </c>
      <c r="F28" s="9"/>
      <c r="G28" s="9"/>
      <c r="H28" s="95">
        <f t="shared" si="0"/>
        <v>0</v>
      </c>
      <c r="I28" s="77"/>
      <c r="J28" s="94"/>
      <c r="K28" s="47"/>
      <c r="L28" s="47"/>
      <c r="M28" s="47"/>
      <c r="N28" s="47"/>
      <c r="O28" s="47"/>
      <c r="P28" s="47"/>
      <c r="Q28" s="47"/>
      <c r="R28" s="47"/>
      <c r="S28" s="47"/>
      <c r="T28" s="47"/>
      <c r="U28" s="47"/>
      <c r="V28" s="47"/>
      <c r="W28" s="47"/>
      <c r="X28" s="47"/>
      <c r="Y28" s="47"/>
      <c r="Z28" s="47"/>
      <c r="AA28" s="47"/>
    </row>
    <row r="29" spans="1:27" ht="73.5" customHeight="1">
      <c r="A29" s="23" t="s">
        <v>155</v>
      </c>
      <c r="B29" s="7" t="s">
        <v>73</v>
      </c>
      <c r="C29" s="5" t="s">
        <v>158</v>
      </c>
      <c r="D29" s="6"/>
      <c r="E29" s="5">
        <v>1</v>
      </c>
      <c r="F29" s="9"/>
      <c r="G29" s="20"/>
      <c r="H29" s="95">
        <f t="shared" si="0"/>
        <v>0</v>
      </c>
      <c r="I29" s="77"/>
      <c r="J29" s="94"/>
      <c r="K29" s="47"/>
      <c r="L29" s="47"/>
      <c r="M29" s="47"/>
      <c r="N29" s="47"/>
      <c r="O29" s="47"/>
      <c r="P29" s="47"/>
      <c r="Q29" s="47"/>
      <c r="R29" s="47"/>
      <c r="S29" s="47"/>
      <c r="T29" s="47"/>
      <c r="U29" s="47"/>
      <c r="V29" s="47"/>
      <c r="W29" s="47"/>
      <c r="X29" s="47"/>
      <c r="Y29" s="47"/>
      <c r="Z29" s="47"/>
      <c r="AA29" s="47"/>
    </row>
    <row r="30" spans="1:27" ht="97.5" customHeight="1">
      <c r="A30" s="23" t="s">
        <v>155</v>
      </c>
      <c r="B30" s="5" t="s">
        <v>30</v>
      </c>
      <c r="C30" s="5" t="s">
        <v>170</v>
      </c>
      <c r="D30" s="6"/>
      <c r="E30" s="9">
        <v>1</v>
      </c>
      <c r="F30" s="9"/>
      <c r="G30" s="9"/>
      <c r="H30" s="95">
        <f t="shared" si="0"/>
        <v>0</v>
      </c>
      <c r="I30" s="77"/>
      <c r="J30" s="87"/>
    </row>
    <row r="31" spans="1:27" ht="87" customHeight="1">
      <c r="A31" s="23" t="s">
        <v>155</v>
      </c>
      <c r="B31" s="5" t="s">
        <v>156</v>
      </c>
      <c r="C31" s="5" t="s">
        <v>103</v>
      </c>
      <c r="D31" s="6"/>
      <c r="E31" s="5">
        <v>1</v>
      </c>
      <c r="F31" s="20"/>
      <c r="G31" s="20"/>
      <c r="H31" s="95">
        <f t="shared" si="0"/>
        <v>0</v>
      </c>
      <c r="I31" s="77"/>
      <c r="J31" s="87"/>
    </row>
    <row r="32" spans="1:27" ht="126" customHeight="1">
      <c r="A32" s="23" t="s">
        <v>155</v>
      </c>
      <c r="B32" s="5"/>
      <c r="C32" s="5" t="s">
        <v>171</v>
      </c>
      <c r="D32" s="6"/>
      <c r="E32" s="5">
        <v>1</v>
      </c>
      <c r="F32" s="20"/>
      <c r="G32" s="20"/>
      <c r="H32" s="95">
        <f t="shared" si="0"/>
        <v>0</v>
      </c>
      <c r="I32" s="77"/>
      <c r="J32" s="87"/>
    </row>
    <row r="33" spans="1:10" ht="85.5" customHeight="1">
      <c r="A33" s="23" t="s">
        <v>155</v>
      </c>
      <c r="B33" s="5" t="s">
        <v>73</v>
      </c>
      <c r="C33" s="5" t="s">
        <v>158</v>
      </c>
      <c r="D33" s="6"/>
      <c r="E33" s="5">
        <v>1</v>
      </c>
      <c r="F33" s="20"/>
      <c r="G33" s="20"/>
      <c r="H33" s="95">
        <f t="shared" si="0"/>
        <v>0</v>
      </c>
      <c r="I33" s="77"/>
      <c r="J33" s="87"/>
    </row>
    <row r="34" spans="1:10" ht="54" customHeight="1">
      <c r="A34" s="17" t="s">
        <v>172</v>
      </c>
      <c r="B34" s="5" t="s">
        <v>156</v>
      </c>
      <c r="C34" s="5" t="s">
        <v>103</v>
      </c>
      <c r="D34" s="6"/>
      <c r="E34" s="5">
        <v>1</v>
      </c>
      <c r="F34" s="20"/>
      <c r="G34" s="20"/>
      <c r="H34" s="95">
        <f t="shared" si="0"/>
        <v>0</v>
      </c>
      <c r="I34" s="77"/>
      <c r="J34" s="87"/>
    </row>
    <row r="35" spans="1:10" ht="120.75" customHeight="1">
      <c r="A35" s="17" t="s">
        <v>172</v>
      </c>
      <c r="B35" s="5" t="s">
        <v>156</v>
      </c>
      <c r="C35" s="5" t="s">
        <v>171</v>
      </c>
      <c r="D35" s="6"/>
      <c r="E35" s="5">
        <v>1</v>
      </c>
      <c r="F35" s="20"/>
      <c r="G35" s="20"/>
      <c r="H35" s="95">
        <f t="shared" si="0"/>
        <v>0</v>
      </c>
      <c r="I35" s="77"/>
      <c r="J35" s="87"/>
    </row>
    <row r="36" spans="1:10" ht="85.5" customHeight="1">
      <c r="A36" s="17" t="s">
        <v>172</v>
      </c>
      <c r="B36" s="5" t="s">
        <v>73</v>
      </c>
      <c r="C36" s="5" t="s">
        <v>158</v>
      </c>
      <c r="D36" s="6"/>
      <c r="E36" s="5">
        <v>1</v>
      </c>
      <c r="F36" s="20"/>
      <c r="G36" s="20"/>
      <c r="H36" s="95">
        <f t="shared" si="0"/>
        <v>0</v>
      </c>
      <c r="I36" s="77"/>
      <c r="J36" s="87"/>
    </row>
    <row r="37" spans="1:10" ht="87" customHeight="1">
      <c r="A37" s="17" t="s">
        <v>172</v>
      </c>
      <c r="B37" s="5" t="s">
        <v>192</v>
      </c>
      <c r="C37" s="5" t="s">
        <v>193</v>
      </c>
      <c r="D37" s="6"/>
      <c r="E37" s="7">
        <v>1</v>
      </c>
      <c r="F37" s="9"/>
      <c r="G37" s="9"/>
      <c r="H37" s="95">
        <f t="shared" si="0"/>
        <v>0</v>
      </c>
      <c r="I37" s="77"/>
      <c r="J37" s="87"/>
    </row>
    <row r="38" spans="1:10" ht="84.75" customHeight="1">
      <c r="A38" s="17" t="s">
        <v>172</v>
      </c>
      <c r="B38" s="5" t="s">
        <v>194</v>
      </c>
      <c r="C38" s="5" t="s">
        <v>195</v>
      </c>
      <c r="D38" s="6"/>
      <c r="E38" s="7">
        <v>1</v>
      </c>
      <c r="F38" s="9"/>
      <c r="G38" s="9"/>
      <c r="H38" s="95">
        <f t="shared" si="0"/>
        <v>0</v>
      </c>
      <c r="I38" s="77"/>
      <c r="J38" s="87"/>
    </row>
    <row r="39" spans="1:10" ht="95.25" customHeight="1">
      <c r="A39" s="17" t="s">
        <v>172</v>
      </c>
      <c r="B39" s="5" t="s">
        <v>30</v>
      </c>
      <c r="C39" s="5" t="s">
        <v>196</v>
      </c>
      <c r="D39" s="6"/>
      <c r="E39" s="7">
        <v>1</v>
      </c>
      <c r="F39" s="9"/>
      <c r="G39" s="9"/>
      <c r="H39" s="95">
        <f t="shared" si="0"/>
        <v>0</v>
      </c>
      <c r="I39" s="77"/>
      <c r="J39" s="87"/>
    </row>
    <row r="40" spans="1:10" ht="72" customHeight="1">
      <c r="A40" s="23" t="s">
        <v>197</v>
      </c>
      <c r="B40" s="5" t="s">
        <v>156</v>
      </c>
      <c r="C40" s="5" t="s">
        <v>103</v>
      </c>
      <c r="D40" s="6"/>
      <c r="E40" s="5">
        <v>1</v>
      </c>
      <c r="F40" s="20"/>
      <c r="G40" s="20"/>
      <c r="H40" s="95">
        <f t="shared" si="0"/>
        <v>0</v>
      </c>
      <c r="I40" s="77"/>
      <c r="J40" s="87"/>
    </row>
    <row r="41" spans="1:10" ht="128.25" customHeight="1">
      <c r="A41" s="23" t="s">
        <v>197</v>
      </c>
      <c r="B41" s="5"/>
      <c r="C41" s="5" t="s">
        <v>171</v>
      </c>
      <c r="D41" s="6"/>
      <c r="E41" s="5">
        <v>1</v>
      </c>
      <c r="F41" s="20"/>
      <c r="G41" s="20"/>
      <c r="H41" s="95">
        <f t="shared" si="0"/>
        <v>0</v>
      </c>
      <c r="I41" s="77"/>
      <c r="J41" s="87"/>
    </row>
    <row r="42" spans="1:10" ht="90.75" customHeight="1">
      <c r="A42" s="23" t="s">
        <v>197</v>
      </c>
      <c r="B42" s="5" t="s">
        <v>73</v>
      </c>
      <c r="C42" s="5" t="s">
        <v>158</v>
      </c>
      <c r="D42" s="6"/>
      <c r="E42" s="5">
        <v>1</v>
      </c>
      <c r="F42" s="20"/>
      <c r="G42" s="20"/>
      <c r="H42" s="95">
        <f t="shared" si="0"/>
        <v>0</v>
      </c>
      <c r="I42" s="77"/>
      <c r="J42" s="87"/>
    </row>
    <row r="43" spans="1:10" ht="88.5" customHeight="1">
      <c r="A43" s="23" t="s">
        <v>197</v>
      </c>
      <c r="B43" s="5" t="s">
        <v>192</v>
      </c>
      <c r="C43" s="5" t="s">
        <v>193</v>
      </c>
      <c r="D43" s="6"/>
      <c r="E43" s="7">
        <v>1</v>
      </c>
      <c r="F43" s="9"/>
      <c r="G43" s="9"/>
      <c r="H43" s="95">
        <f t="shared" si="0"/>
        <v>0</v>
      </c>
      <c r="I43" s="77"/>
      <c r="J43" s="87"/>
    </row>
    <row r="44" spans="1:10" ht="81.75" customHeight="1">
      <c r="A44" s="23" t="s">
        <v>197</v>
      </c>
      <c r="B44" s="5" t="s">
        <v>205</v>
      </c>
      <c r="C44" s="5" t="s">
        <v>195</v>
      </c>
      <c r="D44" s="6"/>
      <c r="E44" s="7">
        <v>1</v>
      </c>
      <c r="F44" s="9"/>
      <c r="G44" s="9"/>
      <c r="H44" s="95">
        <f t="shared" si="0"/>
        <v>0</v>
      </c>
      <c r="I44" s="77"/>
      <c r="J44" s="87"/>
    </row>
    <row r="45" spans="1:10" ht="90.75" customHeight="1">
      <c r="A45" s="23" t="s">
        <v>197</v>
      </c>
      <c r="B45" s="5" t="s">
        <v>30</v>
      </c>
      <c r="C45" s="5" t="s">
        <v>196</v>
      </c>
      <c r="D45" s="6"/>
      <c r="E45" s="7">
        <v>1</v>
      </c>
      <c r="F45" s="9"/>
      <c r="G45" s="9"/>
      <c r="H45" s="95">
        <f t="shared" si="0"/>
        <v>0</v>
      </c>
      <c r="I45" s="77"/>
      <c r="J45" s="87"/>
    </row>
    <row r="46" spans="1:10" ht="75" customHeight="1">
      <c r="A46" s="23" t="s">
        <v>197</v>
      </c>
      <c r="B46" s="20" t="s">
        <v>156</v>
      </c>
      <c r="C46" s="5" t="s">
        <v>103</v>
      </c>
      <c r="D46" s="6"/>
      <c r="E46" s="5">
        <v>1</v>
      </c>
      <c r="F46" s="20"/>
      <c r="G46" s="20"/>
      <c r="H46" s="95">
        <f t="shared" si="0"/>
        <v>0</v>
      </c>
      <c r="I46" s="77"/>
      <c r="J46" s="87"/>
    </row>
    <row r="47" spans="1:10" ht="142.5" customHeight="1">
      <c r="A47" s="23" t="s">
        <v>197</v>
      </c>
      <c r="B47" s="20"/>
      <c r="C47" s="5" t="s">
        <v>208</v>
      </c>
      <c r="D47" s="6"/>
      <c r="E47" s="5">
        <v>1</v>
      </c>
      <c r="F47" s="20"/>
      <c r="G47" s="20"/>
      <c r="H47" s="95">
        <f t="shared" si="0"/>
        <v>0</v>
      </c>
      <c r="I47" s="77"/>
      <c r="J47" s="87"/>
    </row>
    <row r="48" spans="1:10" ht="78" customHeight="1">
      <c r="A48" s="23" t="s">
        <v>197</v>
      </c>
      <c r="B48" s="5" t="s">
        <v>73</v>
      </c>
      <c r="C48" s="5" t="s">
        <v>158</v>
      </c>
      <c r="D48" s="6"/>
      <c r="E48" s="5">
        <v>1</v>
      </c>
      <c r="F48" s="20"/>
      <c r="G48" s="20"/>
      <c r="H48" s="95">
        <f t="shared" si="0"/>
        <v>0</v>
      </c>
      <c r="I48" s="77"/>
      <c r="J48" s="87"/>
    </row>
    <row r="49" spans="1:10" ht="267.75">
      <c r="A49" s="46" t="s">
        <v>131</v>
      </c>
      <c r="B49" s="5" t="s">
        <v>134</v>
      </c>
      <c r="C49" s="5" t="s">
        <v>135</v>
      </c>
      <c r="D49" s="6"/>
      <c r="E49" s="7">
        <v>1</v>
      </c>
      <c r="F49" s="9"/>
      <c r="G49" s="9"/>
      <c r="H49" s="95">
        <f t="shared" si="0"/>
        <v>0</v>
      </c>
      <c r="I49" s="87"/>
      <c r="J49" s="87"/>
    </row>
    <row r="50" spans="1:10" ht="189">
      <c r="A50" s="46" t="s">
        <v>131</v>
      </c>
      <c r="B50" s="5" t="s">
        <v>136</v>
      </c>
      <c r="C50" s="20" t="s">
        <v>137</v>
      </c>
      <c r="D50" s="6"/>
      <c r="E50" s="7">
        <v>1</v>
      </c>
      <c r="F50" s="9"/>
      <c r="G50" s="9"/>
      <c r="H50" s="95">
        <f t="shared" si="0"/>
        <v>0</v>
      </c>
      <c r="I50" s="87"/>
      <c r="J50" s="87"/>
    </row>
    <row r="51" spans="1:10" ht="299.25">
      <c r="A51" s="46" t="s">
        <v>131</v>
      </c>
      <c r="B51" s="5" t="s">
        <v>138</v>
      </c>
      <c r="C51" s="5" t="s">
        <v>139</v>
      </c>
      <c r="D51" s="6"/>
      <c r="E51" s="7">
        <v>1</v>
      </c>
      <c r="F51" s="9"/>
      <c r="G51" s="9"/>
      <c r="H51" s="95">
        <f t="shared" si="0"/>
        <v>0</v>
      </c>
      <c r="I51" s="87"/>
      <c r="J51" s="87"/>
    </row>
    <row r="52" spans="1:10" ht="204.75">
      <c r="A52" s="46" t="s">
        <v>131</v>
      </c>
      <c r="B52" s="5" t="s">
        <v>140</v>
      </c>
      <c r="C52" s="5" t="s">
        <v>141</v>
      </c>
      <c r="D52" s="6"/>
      <c r="E52" s="7">
        <v>1</v>
      </c>
      <c r="F52" s="9"/>
      <c r="G52" s="9"/>
      <c r="H52" s="95">
        <f t="shared" si="0"/>
        <v>0</v>
      </c>
      <c r="I52" s="87"/>
      <c r="J52" s="87"/>
    </row>
  </sheetData>
  <pageMargins left="0.7" right="0.7" top="0.75" bottom="0.75" header="0" footer="0"/>
  <pageSetup paperSize="8"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19"/>
  <sheetViews>
    <sheetView topLeftCell="A10" workbookViewId="0">
      <selection activeCell="H1" sqref="H1"/>
    </sheetView>
  </sheetViews>
  <sheetFormatPr defaultColWidth="11.25" defaultRowHeight="15" customHeight="1"/>
  <cols>
    <col min="1" max="1" width="15.5" customWidth="1"/>
    <col min="2" max="2" width="15.75" customWidth="1"/>
    <col min="3" max="3" width="63.125" customWidth="1"/>
    <col min="4" max="4" width="22" customWidth="1"/>
    <col min="5" max="5" width="7.625" customWidth="1"/>
    <col min="6" max="6" width="11.5" customWidth="1"/>
    <col min="7" max="7" width="8.875" customWidth="1"/>
    <col min="8" max="8" width="20" customWidth="1"/>
    <col min="9" max="9" width="11" customWidth="1"/>
    <col min="10" max="10" width="22" customWidth="1"/>
    <col min="11" max="24" width="3" customWidth="1"/>
    <col min="25" max="27" width="6.75" customWidth="1"/>
  </cols>
  <sheetData>
    <row r="1" spans="1:27" ht="51" customHeight="1">
      <c r="A1" s="1" t="s">
        <v>0</v>
      </c>
      <c r="B1" s="1" t="s">
        <v>1</v>
      </c>
      <c r="C1" s="1" t="s">
        <v>2</v>
      </c>
      <c r="D1" s="1" t="s">
        <v>3</v>
      </c>
      <c r="E1" s="1" t="s">
        <v>4</v>
      </c>
      <c r="F1" s="58" t="s">
        <v>223</v>
      </c>
      <c r="G1" s="58" t="s">
        <v>224</v>
      </c>
      <c r="H1" s="83" t="s">
        <v>227</v>
      </c>
      <c r="I1" s="84" t="s">
        <v>225</v>
      </c>
      <c r="J1" s="85" t="s">
        <v>226</v>
      </c>
      <c r="K1" s="2"/>
      <c r="L1" s="2"/>
      <c r="M1" s="2"/>
      <c r="N1" s="2"/>
      <c r="O1" s="2"/>
      <c r="P1" s="2"/>
      <c r="Q1" s="2"/>
      <c r="R1" s="2"/>
      <c r="S1" s="2"/>
      <c r="T1" s="2"/>
      <c r="U1" s="2"/>
      <c r="V1" s="2"/>
      <c r="W1" s="2"/>
      <c r="X1" s="2"/>
      <c r="Y1" s="3"/>
      <c r="Z1" s="3"/>
      <c r="AA1" s="3"/>
    </row>
    <row r="2" spans="1:27" ht="119.25" customHeight="1">
      <c r="A2" s="17" t="s">
        <v>61</v>
      </c>
      <c r="B2" s="5" t="s">
        <v>62</v>
      </c>
      <c r="C2" s="57" t="s">
        <v>222</v>
      </c>
      <c r="D2" s="6"/>
      <c r="E2" s="7">
        <v>2</v>
      </c>
      <c r="F2" s="9"/>
      <c r="G2" s="96"/>
      <c r="H2" s="99">
        <f>E2*F2</f>
        <v>0</v>
      </c>
      <c r="I2" s="77"/>
      <c r="J2" s="87"/>
      <c r="AA2" s="28"/>
    </row>
    <row r="3" spans="1:27" ht="57.75" customHeight="1">
      <c r="A3" s="17" t="s">
        <v>61</v>
      </c>
      <c r="B3" s="5" t="s">
        <v>67</v>
      </c>
      <c r="C3" s="11" t="s">
        <v>68</v>
      </c>
      <c r="D3" s="51"/>
      <c r="E3" s="7">
        <v>2</v>
      </c>
      <c r="F3" s="9"/>
      <c r="G3" s="96"/>
      <c r="H3" s="99">
        <f t="shared" ref="H3:H19" si="0">E3*F3</f>
        <v>0</v>
      </c>
      <c r="I3" s="77"/>
      <c r="J3" s="87"/>
    </row>
    <row r="4" spans="1:27" ht="94.5" customHeight="1">
      <c r="A4" s="17" t="s">
        <v>61</v>
      </c>
      <c r="B4" s="14" t="s">
        <v>69</v>
      </c>
      <c r="C4" s="49" t="s">
        <v>70</v>
      </c>
      <c r="D4" s="54"/>
      <c r="E4" s="50">
        <v>2</v>
      </c>
      <c r="F4" s="9"/>
      <c r="G4" s="96"/>
      <c r="H4" s="99">
        <f t="shared" si="0"/>
        <v>0</v>
      </c>
      <c r="I4" s="77"/>
      <c r="J4" s="87"/>
    </row>
    <row r="5" spans="1:27" ht="111.75" customHeight="1">
      <c r="A5" s="23" t="s">
        <v>75</v>
      </c>
      <c r="B5" s="14" t="s">
        <v>78</v>
      </c>
      <c r="C5" s="55" t="s">
        <v>79</v>
      </c>
      <c r="D5" s="56"/>
      <c r="E5" s="50">
        <v>1</v>
      </c>
      <c r="F5" s="9"/>
      <c r="G5" s="96"/>
      <c r="H5" s="99">
        <f t="shared" si="0"/>
        <v>0</v>
      </c>
      <c r="I5" s="77"/>
      <c r="J5" s="91"/>
      <c r="K5" s="29"/>
      <c r="L5" s="29"/>
      <c r="M5" s="29"/>
      <c r="N5" s="29"/>
      <c r="O5" s="29"/>
      <c r="P5" s="29"/>
      <c r="Q5" s="29"/>
      <c r="R5" s="29"/>
      <c r="S5" s="29"/>
      <c r="T5" s="29"/>
      <c r="U5" s="29"/>
      <c r="V5" s="29"/>
      <c r="W5" s="29"/>
      <c r="X5" s="29"/>
    </row>
    <row r="6" spans="1:27" ht="82.5" customHeight="1">
      <c r="A6" s="23" t="s">
        <v>75</v>
      </c>
      <c r="B6" s="5" t="s">
        <v>80</v>
      </c>
      <c r="C6" s="52" t="s">
        <v>81</v>
      </c>
      <c r="D6" s="53"/>
      <c r="E6" s="7">
        <v>1</v>
      </c>
      <c r="F6" s="9"/>
      <c r="G6" s="96"/>
      <c r="H6" s="99">
        <f t="shared" si="0"/>
        <v>0</v>
      </c>
      <c r="I6" s="76"/>
      <c r="J6" s="98"/>
      <c r="K6" s="29"/>
      <c r="L6" s="29"/>
      <c r="M6" s="29"/>
      <c r="N6" s="29"/>
      <c r="O6" s="29"/>
      <c r="P6" s="29"/>
      <c r="Q6" s="29"/>
      <c r="R6" s="29"/>
      <c r="S6" s="29"/>
      <c r="T6" s="29"/>
      <c r="U6" s="29"/>
      <c r="V6" s="29"/>
      <c r="W6" s="29"/>
      <c r="X6" s="29"/>
    </row>
    <row r="7" spans="1:27" ht="85.5" customHeight="1">
      <c r="A7" s="23" t="s">
        <v>75</v>
      </c>
      <c r="B7" s="5" t="s">
        <v>82</v>
      </c>
      <c r="C7" s="5" t="s">
        <v>83</v>
      </c>
      <c r="D7" s="6"/>
      <c r="E7" s="7">
        <v>1</v>
      </c>
      <c r="F7" s="9"/>
      <c r="G7" s="96"/>
      <c r="H7" s="99">
        <f t="shared" si="0"/>
        <v>0</v>
      </c>
      <c r="I7" s="77"/>
      <c r="J7" s="91"/>
      <c r="K7" s="29"/>
      <c r="L7" s="29"/>
      <c r="M7" s="29"/>
      <c r="N7" s="29"/>
      <c r="O7" s="29"/>
      <c r="P7" s="29"/>
      <c r="Q7" s="29"/>
      <c r="R7" s="29"/>
      <c r="S7" s="29"/>
      <c r="T7" s="29"/>
      <c r="U7" s="29"/>
      <c r="V7" s="29"/>
      <c r="W7" s="29"/>
      <c r="X7" s="29"/>
    </row>
    <row r="8" spans="1:27" ht="51.75" customHeight="1">
      <c r="A8" s="23" t="s">
        <v>75</v>
      </c>
      <c r="B8" s="5" t="s">
        <v>84</v>
      </c>
      <c r="C8" s="5" t="s">
        <v>85</v>
      </c>
      <c r="D8" s="6"/>
      <c r="E8" s="7">
        <v>1</v>
      </c>
      <c r="F8" s="9"/>
      <c r="G8" s="96"/>
      <c r="H8" s="99">
        <f t="shared" si="0"/>
        <v>0</v>
      </c>
      <c r="I8" s="77"/>
      <c r="J8" s="91"/>
      <c r="K8" s="29"/>
      <c r="L8" s="29"/>
      <c r="M8" s="29"/>
      <c r="N8" s="29"/>
      <c r="O8" s="29"/>
      <c r="P8" s="29"/>
      <c r="Q8" s="29"/>
      <c r="R8" s="29"/>
      <c r="S8" s="29"/>
      <c r="T8" s="29"/>
      <c r="U8" s="29"/>
      <c r="V8" s="29"/>
      <c r="W8" s="29"/>
      <c r="X8" s="29"/>
    </row>
    <row r="9" spans="1:27" ht="78.75" customHeight="1">
      <c r="A9" s="23" t="s">
        <v>75</v>
      </c>
      <c r="B9" s="5" t="s">
        <v>69</v>
      </c>
      <c r="C9" s="5" t="s">
        <v>86</v>
      </c>
      <c r="D9" s="30"/>
      <c r="E9" s="7">
        <v>1</v>
      </c>
      <c r="F9" s="9"/>
      <c r="G9" s="96"/>
      <c r="H9" s="99">
        <f t="shared" si="0"/>
        <v>0</v>
      </c>
      <c r="I9" s="77"/>
      <c r="J9" s="91"/>
      <c r="K9" s="29"/>
      <c r="L9" s="29"/>
      <c r="M9" s="29"/>
      <c r="N9" s="29"/>
      <c r="O9" s="29"/>
      <c r="P9" s="29"/>
      <c r="Q9" s="29"/>
      <c r="R9" s="29"/>
      <c r="S9" s="29"/>
      <c r="T9" s="29"/>
      <c r="U9" s="29"/>
      <c r="V9" s="29"/>
      <c r="W9" s="29"/>
      <c r="X9" s="29"/>
    </row>
    <row r="10" spans="1:27" ht="106.5" customHeight="1">
      <c r="A10" s="23" t="s">
        <v>75</v>
      </c>
      <c r="B10" s="31" t="s">
        <v>87</v>
      </c>
      <c r="C10" s="31" t="s">
        <v>88</v>
      </c>
      <c r="D10" s="32"/>
      <c r="E10" s="33">
        <v>1</v>
      </c>
      <c r="F10" s="34"/>
      <c r="G10" s="97"/>
      <c r="H10" s="99">
        <f t="shared" si="0"/>
        <v>0</v>
      </c>
      <c r="I10" s="77"/>
      <c r="J10" s="91"/>
      <c r="K10" s="29"/>
      <c r="L10" s="29"/>
      <c r="M10" s="29"/>
      <c r="N10" s="29"/>
      <c r="O10" s="29"/>
      <c r="P10" s="29"/>
      <c r="Q10" s="29"/>
      <c r="R10" s="29"/>
      <c r="S10" s="29"/>
      <c r="T10" s="29"/>
      <c r="U10" s="29"/>
      <c r="V10" s="29"/>
      <c r="W10" s="29"/>
      <c r="X10" s="29"/>
    </row>
    <row r="11" spans="1:27" ht="87.75" customHeight="1">
      <c r="A11" s="23" t="s">
        <v>75</v>
      </c>
      <c r="B11" s="5" t="s">
        <v>89</v>
      </c>
      <c r="C11" s="5" t="s">
        <v>90</v>
      </c>
      <c r="D11" s="6"/>
      <c r="E11" s="7">
        <v>1</v>
      </c>
      <c r="F11" s="9"/>
      <c r="G11" s="96"/>
      <c r="H11" s="99">
        <f t="shared" si="0"/>
        <v>0</v>
      </c>
      <c r="I11" s="77"/>
      <c r="J11" s="91"/>
      <c r="K11" s="29"/>
      <c r="L11" s="29"/>
      <c r="M11" s="29"/>
      <c r="N11" s="29"/>
      <c r="O11" s="29"/>
      <c r="P11" s="29"/>
      <c r="Q11" s="29"/>
      <c r="R11" s="29"/>
      <c r="S11" s="29"/>
      <c r="T11" s="29"/>
      <c r="U11" s="29"/>
      <c r="V11" s="29"/>
      <c r="W11" s="29"/>
      <c r="X11" s="29"/>
    </row>
    <row r="12" spans="1:27" ht="84" customHeight="1">
      <c r="A12" s="23" t="s">
        <v>75</v>
      </c>
      <c r="B12" s="5" t="s">
        <v>91</v>
      </c>
      <c r="C12" s="5" t="s">
        <v>92</v>
      </c>
      <c r="D12" s="6"/>
      <c r="E12" s="7">
        <v>4</v>
      </c>
      <c r="F12" s="9"/>
      <c r="G12" s="96"/>
      <c r="H12" s="99">
        <f t="shared" si="0"/>
        <v>0</v>
      </c>
      <c r="I12" s="77"/>
      <c r="J12" s="91"/>
      <c r="K12" s="29"/>
      <c r="L12" s="29"/>
      <c r="M12" s="29"/>
      <c r="N12" s="29"/>
      <c r="O12" s="29"/>
      <c r="P12" s="29"/>
      <c r="Q12" s="29"/>
      <c r="R12" s="29"/>
      <c r="S12" s="29"/>
      <c r="T12" s="29"/>
      <c r="U12" s="29"/>
      <c r="V12" s="29"/>
      <c r="W12" s="29"/>
      <c r="X12" s="29"/>
    </row>
    <row r="13" spans="1:27" ht="66.75" customHeight="1">
      <c r="A13" s="17" t="s">
        <v>142</v>
      </c>
      <c r="B13" s="5" t="s">
        <v>80</v>
      </c>
      <c r="C13" s="5" t="s">
        <v>147</v>
      </c>
      <c r="D13" s="6"/>
      <c r="E13" s="7">
        <v>1</v>
      </c>
      <c r="F13" s="9"/>
      <c r="G13" s="96"/>
      <c r="H13" s="99">
        <f t="shared" si="0"/>
        <v>0</v>
      </c>
      <c r="I13" s="77"/>
      <c r="J13" s="92"/>
      <c r="K13" s="44"/>
      <c r="L13" s="44"/>
      <c r="M13" s="44"/>
      <c r="N13" s="44"/>
      <c r="O13" s="44"/>
      <c r="P13" s="44"/>
      <c r="Q13" s="44"/>
      <c r="R13" s="44"/>
      <c r="S13" s="44"/>
      <c r="T13" s="44"/>
      <c r="U13" s="44"/>
      <c r="V13" s="44"/>
      <c r="W13" s="44"/>
      <c r="X13" s="44"/>
    </row>
    <row r="14" spans="1:27" ht="92.25" customHeight="1">
      <c r="A14" s="17" t="s">
        <v>142</v>
      </c>
      <c r="B14" s="5" t="s">
        <v>148</v>
      </c>
      <c r="C14" s="5" t="s">
        <v>149</v>
      </c>
      <c r="D14" s="6"/>
      <c r="E14" s="7">
        <v>1</v>
      </c>
      <c r="F14" s="9"/>
      <c r="G14" s="96"/>
      <c r="H14" s="99">
        <f t="shared" si="0"/>
        <v>0</v>
      </c>
      <c r="I14" s="77"/>
      <c r="J14" s="87"/>
    </row>
    <row r="15" spans="1:27" ht="94.5" customHeight="1">
      <c r="A15" s="17" t="s">
        <v>142</v>
      </c>
      <c r="B15" s="5" t="s">
        <v>82</v>
      </c>
      <c r="C15" s="5" t="s">
        <v>150</v>
      </c>
      <c r="D15" s="6"/>
      <c r="E15" s="7">
        <v>2</v>
      </c>
      <c r="F15" s="9"/>
      <c r="G15" s="96"/>
      <c r="H15" s="99">
        <f t="shared" si="0"/>
        <v>0</v>
      </c>
      <c r="I15" s="77"/>
      <c r="J15" s="87"/>
    </row>
    <row r="16" spans="1:27" ht="123" customHeight="1">
      <c r="A16" s="17" t="s">
        <v>142</v>
      </c>
      <c r="B16" s="5" t="s">
        <v>69</v>
      </c>
      <c r="C16" s="5" t="s">
        <v>151</v>
      </c>
      <c r="D16" s="6"/>
      <c r="E16" s="7">
        <v>1</v>
      </c>
      <c r="F16" s="9"/>
      <c r="G16" s="96"/>
      <c r="H16" s="99">
        <f t="shared" si="0"/>
        <v>0</v>
      </c>
      <c r="I16" s="77"/>
      <c r="J16" s="87"/>
    </row>
    <row r="17" spans="1:10" ht="46.5" customHeight="1">
      <c r="A17" s="17" t="s">
        <v>142</v>
      </c>
      <c r="B17" s="5" t="s">
        <v>87</v>
      </c>
      <c r="C17" s="5" t="s">
        <v>152</v>
      </c>
      <c r="D17" s="6"/>
      <c r="E17" s="7">
        <v>1</v>
      </c>
      <c r="F17" s="9"/>
      <c r="G17" s="96"/>
      <c r="H17" s="99">
        <f t="shared" si="0"/>
        <v>0</v>
      </c>
      <c r="I17" s="77"/>
      <c r="J17" s="87"/>
    </row>
    <row r="18" spans="1:10" ht="46.5" customHeight="1">
      <c r="A18" s="17" t="s">
        <v>142</v>
      </c>
      <c r="B18" s="5" t="s">
        <v>89</v>
      </c>
      <c r="C18" s="5" t="s">
        <v>153</v>
      </c>
      <c r="D18" s="6"/>
      <c r="E18" s="7">
        <v>1</v>
      </c>
      <c r="F18" s="9"/>
      <c r="G18" s="96"/>
      <c r="H18" s="99">
        <f t="shared" si="0"/>
        <v>0</v>
      </c>
      <c r="I18" s="77"/>
      <c r="J18" s="87"/>
    </row>
    <row r="19" spans="1:10" ht="46.5" customHeight="1">
      <c r="A19" s="17" t="s">
        <v>142</v>
      </c>
      <c r="B19" s="5" t="s">
        <v>91</v>
      </c>
      <c r="C19" s="5" t="s">
        <v>154</v>
      </c>
      <c r="D19" s="6"/>
      <c r="E19" s="7">
        <v>4</v>
      </c>
      <c r="F19" s="9"/>
      <c r="G19" s="96"/>
      <c r="H19" s="99">
        <f t="shared" si="0"/>
        <v>0</v>
      </c>
      <c r="I19" s="77"/>
      <c r="J19" s="87"/>
    </row>
  </sheetData>
  <pageMargins left="0.7" right="0.7" top="0.75" bottom="0.75" header="0" footer="0"/>
  <pageSetup paperSize="8"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2"/>
  <sheetViews>
    <sheetView workbookViewId="0">
      <selection activeCell="H2" sqref="H2"/>
    </sheetView>
  </sheetViews>
  <sheetFormatPr defaultColWidth="11.25" defaultRowHeight="15" customHeight="1"/>
  <cols>
    <col min="1" max="1" width="15.5" customWidth="1"/>
    <col min="2" max="2" width="15.75" customWidth="1"/>
    <col min="3" max="3" width="63.125" customWidth="1"/>
    <col min="4" max="4" width="22" customWidth="1"/>
    <col min="5" max="5" width="7.625" customWidth="1"/>
    <col min="6" max="6" width="11.5" customWidth="1"/>
    <col min="7" max="7" width="8.875" customWidth="1"/>
    <col min="8" max="8" width="25.875" customWidth="1"/>
    <col min="9" max="9" width="15.25" customWidth="1"/>
    <col min="10" max="10" width="25" customWidth="1"/>
    <col min="11" max="24" width="3" customWidth="1"/>
    <col min="25" max="27" width="6.75" customWidth="1"/>
  </cols>
  <sheetData>
    <row r="1" spans="1:27" ht="51" customHeight="1">
      <c r="A1" s="1" t="s">
        <v>0</v>
      </c>
      <c r="B1" s="1" t="s">
        <v>1</v>
      </c>
      <c r="C1" s="1" t="s">
        <v>2</v>
      </c>
      <c r="D1" s="1" t="s">
        <v>3</v>
      </c>
      <c r="E1" s="1" t="s">
        <v>4</v>
      </c>
      <c r="F1" s="58" t="s">
        <v>223</v>
      </c>
      <c r="G1" s="58" t="s">
        <v>224</v>
      </c>
      <c r="H1" s="83" t="s">
        <v>227</v>
      </c>
      <c r="I1" s="84" t="s">
        <v>225</v>
      </c>
      <c r="J1" s="85" t="s">
        <v>226</v>
      </c>
      <c r="K1" s="2"/>
      <c r="L1" s="2"/>
      <c r="M1" s="2"/>
      <c r="N1" s="2"/>
      <c r="O1" s="2"/>
      <c r="P1" s="2"/>
      <c r="Q1" s="2"/>
      <c r="R1" s="2"/>
      <c r="S1" s="2"/>
      <c r="T1" s="2"/>
      <c r="U1" s="2"/>
      <c r="V1" s="2"/>
      <c r="W1" s="2"/>
      <c r="X1" s="2"/>
      <c r="Y1" s="3"/>
      <c r="Z1" s="3"/>
      <c r="AA1" s="3"/>
    </row>
    <row r="2" spans="1:27" ht="169.5" customHeight="1">
      <c r="A2" s="23" t="s">
        <v>75</v>
      </c>
      <c r="B2" s="5" t="s">
        <v>97</v>
      </c>
      <c r="C2" s="57" t="s">
        <v>98</v>
      </c>
      <c r="D2" s="6"/>
      <c r="E2" s="7">
        <v>1</v>
      </c>
      <c r="F2" s="9"/>
      <c r="G2" s="9"/>
      <c r="H2" s="101">
        <f>E2*F2</f>
        <v>0</v>
      </c>
      <c r="I2" s="77"/>
      <c r="J2" s="87"/>
    </row>
  </sheetData>
  <pageMargins left="0.7" right="0.7" top="0.75" bottom="0.75" header="0" footer="0"/>
  <pageSetup paperSize="8"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5"/>
  <sheetViews>
    <sheetView zoomScale="84" zoomScaleNormal="84" workbookViewId="0">
      <selection activeCell="D2" sqref="D2:D3"/>
    </sheetView>
  </sheetViews>
  <sheetFormatPr defaultColWidth="11.25" defaultRowHeight="15" customHeight="1"/>
  <cols>
    <col min="1" max="1" width="15.5" customWidth="1"/>
    <col min="2" max="2" width="15.75" customWidth="1"/>
    <col min="3" max="3" width="63.125" customWidth="1"/>
    <col min="4" max="4" width="20.5" customWidth="1"/>
    <col min="5" max="5" width="7.625" customWidth="1"/>
    <col min="6" max="6" width="11.5" customWidth="1"/>
    <col min="7" max="7" width="8.875" customWidth="1"/>
    <col min="8" max="8" width="25.375" customWidth="1"/>
    <col min="9" max="9" width="16.375" customWidth="1"/>
    <col min="10" max="10" width="26" customWidth="1"/>
    <col min="11" max="13" width="6.75" customWidth="1"/>
  </cols>
  <sheetData>
    <row r="1" spans="1:13" ht="51" customHeight="1">
      <c r="A1" s="100" t="s">
        <v>0</v>
      </c>
      <c r="B1" s="100" t="s">
        <v>1</v>
      </c>
      <c r="C1" s="100" t="s">
        <v>2</v>
      </c>
      <c r="D1" s="100" t="s">
        <v>3</v>
      </c>
      <c r="E1" s="100" t="s">
        <v>4</v>
      </c>
      <c r="F1" s="100" t="s">
        <v>223</v>
      </c>
      <c r="G1" s="100" t="s">
        <v>224</v>
      </c>
      <c r="H1" s="100" t="s">
        <v>227</v>
      </c>
      <c r="I1" s="75" t="s">
        <v>225</v>
      </c>
      <c r="J1" s="75" t="s">
        <v>226</v>
      </c>
      <c r="K1" s="3"/>
      <c r="L1" s="3"/>
      <c r="M1" s="3"/>
    </row>
    <row r="2" spans="1:13" ht="409.6" customHeight="1">
      <c r="A2" s="111" t="s">
        <v>172</v>
      </c>
      <c r="B2" s="106" t="s">
        <v>190</v>
      </c>
      <c r="C2" s="106" t="s">
        <v>191</v>
      </c>
      <c r="D2" s="112"/>
      <c r="E2" s="103">
        <v>1</v>
      </c>
      <c r="F2" s="103"/>
      <c r="G2" s="103"/>
      <c r="H2" s="113">
        <f>E2*F2</f>
        <v>0</v>
      </c>
      <c r="I2" s="114"/>
      <c r="J2" s="115"/>
    </row>
    <row r="3" spans="1:13" ht="409.6" customHeight="1">
      <c r="A3" s="111"/>
      <c r="B3" s="106"/>
      <c r="C3" s="106"/>
      <c r="D3" s="112"/>
      <c r="E3" s="103"/>
      <c r="F3" s="103"/>
      <c r="G3" s="103"/>
      <c r="H3" s="113"/>
      <c r="I3" s="114"/>
      <c r="J3" s="116"/>
    </row>
    <row r="4" spans="1:13" ht="408.95" customHeight="1">
      <c r="A4" s="108" t="s">
        <v>197</v>
      </c>
      <c r="B4" s="106" t="s">
        <v>204</v>
      </c>
      <c r="C4" s="104" t="s">
        <v>221</v>
      </c>
      <c r="D4" s="109"/>
      <c r="E4" s="103">
        <v>4</v>
      </c>
      <c r="F4" s="110"/>
      <c r="G4" s="103"/>
      <c r="H4" s="113">
        <f>E4*F4</f>
        <v>0</v>
      </c>
      <c r="I4" s="114"/>
      <c r="J4" s="115"/>
    </row>
    <row r="5" spans="1:13" ht="276.75" customHeight="1">
      <c r="A5" s="107"/>
      <c r="B5" s="107"/>
      <c r="C5" s="105"/>
      <c r="D5" s="107"/>
      <c r="E5" s="107"/>
      <c r="F5" s="107"/>
      <c r="G5" s="103"/>
      <c r="H5" s="113"/>
      <c r="I5" s="114"/>
      <c r="J5" s="116"/>
    </row>
  </sheetData>
  <mergeCells count="20">
    <mergeCell ref="H2:H3"/>
    <mergeCell ref="I2:I3"/>
    <mergeCell ref="J2:J3"/>
    <mergeCell ref="J4:J5"/>
    <mergeCell ref="G4:G5"/>
    <mergeCell ref="H4:H5"/>
    <mergeCell ref="I4:I5"/>
    <mergeCell ref="F2:F3"/>
    <mergeCell ref="G2:G3"/>
    <mergeCell ref="C4:C5"/>
    <mergeCell ref="B4:B5"/>
    <mergeCell ref="A4:A5"/>
    <mergeCell ref="D4:D5"/>
    <mergeCell ref="E4:E5"/>
    <mergeCell ref="F4:F5"/>
    <mergeCell ref="C2:C3"/>
    <mergeCell ref="B2:B3"/>
    <mergeCell ref="A2:A3"/>
    <mergeCell ref="D2:D3"/>
    <mergeCell ref="E2:E3"/>
  </mergeCells>
  <pageMargins left="0.7" right="0.7" top="0.75" bottom="0.75" header="0" footer="0"/>
  <pageSetup paperSize="8"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7</vt:i4>
      </vt:variant>
    </vt:vector>
  </HeadingPairs>
  <TitlesOfParts>
    <vt:vector size="7" baseType="lpstr">
      <vt:lpstr>Część 1 - meble</vt:lpstr>
      <vt:lpstr>Część 2 - wyposażenie sali gimn</vt:lpstr>
      <vt:lpstr>Część 3 - AGD</vt:lpstr>
      <vt:lpstr>Część 4 - gospodarstwo domowe i</vt:lpstr>
      <vt:lpstr>Część 5 - akcesoria łazienkowe</vt:lpstr>
      <vt:lpstr>Część 6 - przewijak</vt:lpstr>
      <vt:lpstr>Część 7 - monitory interaktywne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Michał Woś</cp:lastModifiedBy>
  <dcterms:created xsi:type="dcterms:W3CDTF">2021-12-29T14:08:51Z</dcterms:created>
  <dcterms:modified xsi:type="dcterms:W3CDTF">2024-03-06T13:35:45Z</dcterms:modified>
</cp:coreProperties>
</file>