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_PROJEKTY 2016\Krotoszyn\5_Materiały końcowe\2018.07.11\KO\Energetyka\Kolizje\"/>
    </mc:Choice>
  </mc:AlternateContent>
  <xr:revisionPtr revIDLastSave="0" documentId="10_ncr:8100000_{C5B5CE77-2886-42AF-9B48-123147FD31C7}" xr6:coauthVersionLast="34" xr6:coauthVersionMax="34" xr10:uidLastSave="{00000000-0000-0000-0000-000000000000}"/>
  <bookViews>
    <workbookView xWindow="0" yWindow="0" windowWidth="28800" windowHeight="14205" xr2:uid="{00000000-000D-0000-FFFF-FFFF00000000}"/>
  </bookViews>
  <sheets>
    <sheet name="Kosztorys" sheetId="2" r:id="rId1"/>
    <sheet name="Przedmiar" sheetId="3" r:id="rId2"/>
    <sheet name="Limit" sheetId="4" r:id="rId3"/>
  </sheets>
  <calcPr calcId="162913"/>
</workbook>
</file>

<file path=xl/calcChain.xml><?xml version="1.0" encoding="utf-8"?>
<calcChain xmlns="http://schemas.openxmlformats.org/spreadsheetml/2006/main">
  <c r="G72" i="4" l="1"/>
  <c r="G53" i="4"/>
  <c r="G12" i="4"/>
  <c r="V67" i="2"/>
  <c r="U67" i="2"/>
  <c r="T67" i="2"/>
  <c r="S67" i="2"/>
  <c r="R67" i="2"/>
  <c r="Q67" i="2"/>
  <c r="S55" i="2"/>
  <c r="V55" i="2"/>
  <c r="U55" i="2"/>
  <c r="T55" i="2"/>
  <c r="R55" i="2"/>
  <c r="Q55" i="2"/>
  <c r="U50" i="2"/>
  <c r="Q50" i="2"/>
  <c r="V50" i="2"/>
  <c r="T50" i="2"/>
  <c r="S50" i="2"/>
  <c r="R50" i="2"/>
  <c r="T40" i="2"/>
  <c r="V40" i="2"/>
  <c r="U40" i="2"/>
  <c r="S40" i="2"/>
  <c r="R40" i="2"/>
  <c r="Q40" i="2"/>
  <c r="V19" i="2"/>
  <c r="R19" i="2"/>
  <c r="U19" i="2"/>
  <c r="T19" i="2"/>
  <c r="S19" i="2"/>
  <c r="Q19" i="2"/>
  <c r="S70" i="2" l="1"/>
  <c r="T70" i="2"/>
  <c r="U70" i="2"/>
  <c r="Q70" i="2"/>
  <c r="W19" i="2"/>
  <c r="X19" i="2"/>
  <c r="R70" i="2"/>
  <c r="V70" i="2"/>
  <c r="X67" i="2"/>
  <c r="W67" i="2"/>
  <c r="W50" i="2"/>
  <c r="W55" i="2"/>
  <c r="X55" i="2"/>
  <c r="W40" i="2"/>
  <c r="X40" i="2"/>
  <c r="X50" i="2"/>
  <c r="X70" i="2" l="1"/>
  <c r="W70" i="2"/>
</calcChain>
</file>

<file path=xl/sharedStrings.xml><?xml version="1.0" encoding="utf-8"?>
<sst xmlns="http://schemas.openxmlformats.org/spreadsheetml/2006/main" count="612" uniqueCount="244">
  <si>
    <t>bud:</t>
  </si>
  <si>
    <t>Budowa łącznika drogowego ulic Koźmińskiej i Mahle w Krotoszynie</t>
  </si>
  <si>
    <t>ob:</t>
  </si>
  <si>
    <t>Roboty elektryczne</t>
  </si>
  <si>
    <t>rob:</t>
  </si>
  <si>
    <t>Kolizje energetyczne</t>
  </si>
  <si>
    <t>Nazwa</t>
  </si>
  <si>
    <t>R</t>
  </si>
  <si>
    <t>M</t>
  </si>
  <si>
    <t>T</t>
  </si>
  <si>
    <t>S</t>
  </si>
  <si>
    <t>K</t>
  </si>
  <si>
    <t>Z</t>
  </si>
  <si>
    <t>Linia kablowa SN 15 kV</t>
  </si>
  <si>
    <t>Linia kablowa nn 0,4 kV</t>
  </si>
  <si>
    <t>Linia napowietrzna nn 0,4 kV</t>
  </si>
  <si>
    <t>Linia kablowa SN 15 kV demontaż</t>
  </si>
  <si>
    <t>Linia nn 0,4kV demontaż</t>
  </si>
  <si>
    <t>Poz</t>
  </si>
  <si>
    <t>Symbol</t>
  </si>
  <si>
    <t/>
  </si>
  <si>
    <t>Jedn</t>
  </si>
  <si>
    <t>Ilość</t>
  </si>
  <si>
    <t>R j.</t>
  </si>
  <si>
    <t>M j.</t>
  </si>
  <si>
    <t>T j.</t>
  </si>
  <si>
    <t>S j.</t>
  </si>
  <si>
    <t>K j.</t>
  </si>
  <si>
    <t>Z j.</t>
  </si>
  <si>
    <t>Cena j.</t>
  </si>
  <si>
    <t>Wartość (bez zaokr)</t>
  </si>
  <si>
    <t>Wartość</t>
  </si>
  <si>
    <t>Cena j.
(sykal)</t>
  </si>
  <si>
    <t>Wartość
(sykal)</t>
  </si>
  <si>
    <t>DZIAŁ  1</t>
  </si>
  <si>
    <t>KNNR N005-07-01-03-00</t>
  </si>
  <si>
    <t>Kopanie rowów dla kabli ręcznie w gruncie kat 4</t>
  </si>
  <si>
    <t>m3</t>
  </si>
  <si>
    <t>KNNR N005-07-02-05-00</t>
  </si>
  <si>
    <t>Zasypanie rowów dla kabli koparko-spycharką w gruncie kat 3-4</t>
  </si>
  <si>
    <t>KNNR N005-07-06-01-00</t>
  </si>
  <si>
    <t>Nasypanie piasku na dnie rowu kablowego szer do 0,4 m</t>
  </si>
  <si>
    <t>metr</t>
  </si>
  <si>
    <t>KNNR N005-07-05-01-05</t>
  </si>
  <si>
    <t>Ułożenie rur osłonowych SRS 160</t>
  </si>
  <si>
    <t>KNNR N005-07-07-03-15</t>
  </si>
  <si>
    <t>Układanie kabla XRUHAKXS 1x240 w rowach kablowych ręcznie</t>
  </si>
  <si>
    <t>KNNR N005-07-03-03-00</t>
  </si>
  <si>
    <t>Wykop ręczny z zasypaniem podkopów dł do 3 m w gruncie kat 4</t>
  </si>
  <si>
    <t>KNNR N009-08-06-04-06</t>
  </si>
  <si>
    <t>Mufa przelotowa SN 12/20 93AS 220-1PL w rowie kablowym</t>
  </si>
  <si>
    <t>szt</t>
  </si>
  <si>
    <t>KNNR N005-13-02-01-00</t>
  </si>
  <si>
    <t>Badanie linii kablowej S.N.</t>
  </si>
  <si>
    <t>Razem:</t>
  </si>
  <si>
    <t>DZIAŁ  2</t>
  </si>
  <si>
    <t>KNNR N005-07-05-01-03</t>
  </si>
  <si>
    <t>Ułożenie rur osłonowych SRS 110</t>
  </si>
  <si>
    <t>KNNR N005-07-24-02-00</t>
  </si>
  <si>
    <t>Wykop pionowy ręczny dla urządzenia przeciskowego w gruncie suchym kat 3-4</t>
  </si>
  <si>
    <t>KNNR N005-07-23-01-02</t>
  </si>
  <si>
    <t>Przewiert (przepych) mechaniczny rurą SRS 110</t>
  </si>
  <si>
    <t>KNNR N005-07-07-03-25</t>
  </si>
  <si>
    <t>Układanie kabla YAKXs 4x120 w rowach kablowych ręcznie</t>
  </si>
  <si>
    <t>KNNR N005-07-07-02-24</t>
  </si>
  <si>
    <t>Układanie kabla YAKXs 4x35 w rowach kablowych ręcznie</t>
  </si>
  <si>
    <t>KNNR N005-07-26-11-00</t>
  </si>
  <si>
    <t>Zarobienie na sucho końca kabla Al do 1 KV 4-żyłowego o przekroju 120 mm2</t>
  </si>
  <si>
    <t>KNNR N005-07-26-10-00</t>
  </si>
  <si>
    <t>Zarobienie na sucho końca kabla Al do 1 KV 4-żyłowego o przekroju 35 mm2</t>
  </si>
  <si>
    <t>KNNR N009-08-06-01-02</t>
  </si>
  <si>
    <t>Mufa przelotowa z tworzywa na kablu 4*35 w rowie kablowym</t>
  </si>
  <si>
    <t>KNNR N009-08-06-03-01</t>
  </si>
  <si>
    <t>Mufa przelotowa z tworzywa na kablu 4*120 w rowie kablowym</t>
  </si>
  <si>
    <t>KNNR N005-13-02-03-00</t>
  </si>
  <si>
    <t>Badanie linii kablowej N.N. o ilości 4 żył</t>
  </si>
  <si>
    <t>KNNR N005-04-01-03-00</t>
  </si>
  <si>
    <t>Złącze kablowe z demontażu</t>
  </si>
  <si>
    <t>kmpl</t>
  </si>
  <si>
    <t>KNNR N005-04-01-04-01</t>
  </si>
  <si>
    <t>Złącze kablowe ZK-4</t>
  </si>
  <si>
    <t>KNNR N005-09-07-06-00</t>
  </si>
  <si>
    <t>Układanie uziomu w rowie kablowym</t>
  </si>
  <si>
    <t>KNNR N005-13-04-01-00</t>
  </si>
  <si>
    <t>Badania instalacji uziemniającej pomiar pierwszy</t>
  </si>
  <si>
    <t>DZIAŁ  3</t>
  </si>
  <si>
    <t>KNNR N005-09-03-01-04</t>
  </si>
  <si>
    <t>Montaż i stawianie żerdzi E-10,5/12</t>
  </si>
  <si>
    <t>KNNR N005-09-02-02-01</t>
  </si>
  <si>
    <t>Montaż poprzecznika stalowego krańcowego PK-1 linii NN</t>
  </si>
  <si>
    <t>KNNR N005-09-02-07-00</t>
  </si>
  <si>
    <t>Montaż ogranicznika przepięć BOP-R 0,5/10 linii NN do 50mm2</t>
  </si>
  <si>
    <t>KNNR N005-06-03-07-00</t>
  </si>
  <si>
    <t>Przewód uziemiający na słupie z bednarki 25*4mm2</t>
  </si>
  <si>
    <t>KNNR N005-09-04-01-02</t>
  </si>
  <si>
    <t>Montaż przewodu nieizolowanego lini napowietrznej NN Al 50 mm2</t>
  </si>
  <si>
    <t>km</t>
  </si>
  <si>
    <t>KNNR N009-09-04-01-00</t>
  </si>
  <si>
    <t>Regulacja zwisu przewodu do 50 mm2</t>
  </si>
  <si>
    <t>DZIAŁ  4</t>
  </si>
  <si>
    <t>KNNR N009-08-01-08-00</t>
  </si>
  <si>
    <t>Demontaż kabla o masie do 2,0 kg/m w ziemi w gruncie kategorii 3/4</t>
  </si>
  <si>
    <t>DZIAŁ  5</t>
  </si>
  <si>
    <t>KNNR N009-09-03-04-00</t>
  </si>
  <si>
    <t>Demontaż przewodu nieizolowanego linii NN do 95 mm2 z przeznaczeniem na złom</t>
  </si>
  <si>
    <t>KNNR N009-09-01-08-00</t>
  </si>
  <si>
    <t>Demontaż słupa żelbetowego pojedyńczego z ustojami</t>
  </si>
  <si>
    <t>KNNR N009-09-01-11-00</t>
  </si>
  <si>
    <t>Demontaż słupa żelbetowego rozkracznego</t>
  </si>
  <si>
    <t>KNNR N009-09-02-06-00</t>
  </si>
  <si>
    <t>Demontaż poprzecznika przelotowego na słupie leżącym</t>
  </si>
  <si>
    <t>KNNR N009-09-02-07-00</t>
  </si>
  <si>
    <t>Demontaż poprzecznika narożnego lub krańcowego na słupie leżącym</t>
  </si>
  <si>
    <t>KNNR N009-09-02-08-00</t>
  </si>
  <si>
    <t>Demontaż konstrukcji przewodu izolowanego na słupie leżącym</t>
  </si>
  <si>
    <t>KNNR N009-01-01-06-00</t>
  </si>
  <si>
    <t>Demontaż złącza kablowego</t>
  </si>
  <si>
    <t>OGÓŁEM KOSZTORYS:</t>
  </si>
  <si>
    <t>129-01-001 :  PRZEDMIAR ROBÓT</t>
  </si>
  <si>
    <t>129-01-001 :  LIMIT ILOŚCIOWO - WARTOŚCIOWY</t>
  </si>
  <si>
    <t>Lp</t>
  </si>
  <si>
    <t>Cena</t>
  </si>
  <si>
    <t>ROBOCIZNA</t>
  </si>
  <si>
    <t>999</t>
  </si>
  <si>
    <t>Robotnik budowlany</t>
  </si>
  <si>
    <t>r-godz</t>
  </si>
  <si>
    <t>MATERIAŁY</t>
  </si>
  <si>
    <t>1031199</t>
  </si>
  <si>
    <t>Wazelina techniczna</t>
  </si>
  <si>
    <t>kg</t>
  </si>
  <si>
    <t>1211001</t>
  </si>
  <si>
    <t>Taśma aluminiowa 10x1</t>
  </si>
  <si>
    <t>1220099</t>
  </si>
  <si>
    <t>Drut aluminiowy</t>
  </si>
  <si>
    <t>1510199</t>
  </si>
  <si>
    <t>Farby olejne do gruntowania p-rdzewne</t>
  </si>
  <si>
    <t>dm3</t>
  </si>
  <si>
    <t>1560420</t>
  </si>
  <si>
    <t>Folia kalandrowa z PCW 0,40-0,60 mm</t>
  </si>
  <si>
    <t>m2</t>
  </si>
  <si>
    <t>1601099</t>
  </si>
  <si>
    <t>Piaski do betonów</t>
  </si>
  <si>
    <t>2370600</t>
  </si>
  <si>
    <t>Beton żwirowy B-7,5</t>
  </si>
  <si>
    <t>2600099</t>
  </si>
  <si>
    <t>Bale iglaste obrzynane</t>
  </si>
  <si>
    <t>2603099</t>
  </si>
  <si>
    <t>Krawędziaki iglaste</t>
  </si>
  <si>
    <t>5631204</t>
  </si>
  <si>
    <t>Rura przepustowa SRS 110</t>
  </si>
  <si>
    <t>5631206</t>
  </si>
  <si>
    <t>Rura przepustowa SRS 160</t>
  </si>
  <si>
    <t>6801299</t>
  </si>
  <si>
    <t>Śruby stal ŚRD z nakrętką i podkładką</t>
  </si>
  <si>
    <t>7000601</t>
  </si>
  <si>
    <t>Ogranicznik przepięć BOP-R 0,5/10</t>
  </si>
  <si>
    <t>7470015</t>
  </si>
  <si>
    <t>Wspornik z uchwytem bezśrubowym</t>
  </si>
  <si>
    <t>7480104</t>
  </si>
  <si>
    <t>Złącze kablowe Zk-4</t>
  </si>
  <si>
    <t>7510105</t>
  </si>
  <si>
    <t>Końcówka kablowa alum do zapras 2KA-35</t>
  </si>
  <si>
    <t>7510109</t>
  </si>
  <si>
    <t>Końcówka kablowa alum do zapras 2KA-120</t>
  </si>
  <si>
    <t>7510403</t>
  </si>
  <si>
    <t>Złączka kablowa do łącz żył Cu Z-35</t>
  </si>
  <si>
    <t>7510407</t>
  </si>
  <si>
    <t>Złączka kablowa do łącz żył Cu Z-120</t>
  </si>
  <si>
    <t>7520203</t>
  </si>
  <si>
    <t>Zestaw mont do wyk mufy POLJ-01/4x25-70 1kV</t>
  </si>
  <si>
    <t>7520207</t>
  </si>
  <si>
    <t>7520325</t>
  </si>
  <si>
    <t>Mufa SN 12/20 93AS 220-1PL</t>
  </si>
  <si>
    <t>7530099</t>
  </si>
  <si>
    <t>Uchwyty kablowe uniwersalne UKU</t>
  </si>
  <si>
    <t>7530111</t>
  </si>
  <si>
    <t>Opaska kablowa OKI</t>
  </si>
  <si>
    <t>7700201</t>
  </si>
  <si>
    <t>Izolator liniowy  N.N. szpulowy S-80/2</t>
  </si>
  <si>
    <t>7750201</t>
  </si>
  <si>
    <t>Uchwyt śrubowo-kabłąkowy NK-2411</t>
  </si>
  <si>
    <t>7750703</t>
  </si>
  <si>
    <t>Zacisk odgałęźny śrubowy ZO/A 10-50 mm2</t>
  </si>
  <si>
    <t>7751304</t>
  </si>
  <si>
    <t>Złączka do karb przew ZK/AL-50 mm2</t>
  </si>
  <si>
    <t>7751603</t>
  </si>
  <si>
    <t>Złączka pętlicowa śrubowa 50-70 mm2</t>
  </si>
  <si>
    <t>8000204</t>
  </si>
  <si>
    <t>Przewody gołe alumin wielodrutowe AL 50</t>
  </si>
  <si>
    <t>8050046</t>
  </si>
  <si>
    <t>Kabel alumin YAKXs 4x35 - 1kV</t>
  </si>
  <si>
    <t>8050051</t>
  </si>
  <si>
    <t>Kabel alumin YAKXs 4x120 - 1kV</t>
  </si>
  <si>
    <t>8050508</t>
  </si>
  <si>
    <t>Kabel alumin XRUHAKXS 1x240/50 - 12/20kV</t>
  </si>
  <si>
    <t>8310254</t>
  </si>
  <si>
    <t>Żerdź strunobetonowa E-10,5/12</t>
  </si>
  <si>
    <t>8320101</t>
  </si>
  <si>
    <t>Płyta ustojowa żelbetowa U-85</t>
  </si>
  <si>
    <t>8320111</t>
  </si>
  <si>
    <t>Płyta ustojowa żelbetowa stopowa Ps</t>
  </si>
  <si>
    <t>8350701</t>
  </si>
  <si>
    <t>Słupek betonowy oznaczeniowy SO</t>
  </si>
  <si>
    <t>8420022</t>
  </si>
  <si>
    <t>Poprzecznik krańcowy PK-1</t>
  </si>
  <si>
    <t>8440006</t>
  </si>
  <si>
    <t>Bednarka stalowa ocynkowana 25x4</t>
  </si>
  <si>
    <t>SPRZĘT</t>
  </si>
  <si>
    <t>11111</t>
  </si>
  <si>
    <t>Koparko-spycharka</t>
  </si>
  <si>
    <t>m-godz</t>
  </si>
  <si>
    <t>11133</t>
  </si>
  <si>
    <t>Koparka kołowa 0,6 m3</t>
  </si>
  <si>
    <t>14611</t>
  </si>
  <si>
    <t>Pompa hydrauliczna spalinowa</t>
  </si>
  <si>
    <t>31100</t>
  </si>
  <si>
    <t>Żuraw samochodowy (1)</t>
  </si>
  <si>
    <t>31114</t>
  </si>
  <si>
    <t>Żuraw samochodowy 5-6 Mg</t>
  </si>
  <si>
    <t>35459</t>
  </si>
  <si>
    <t>Dźwignik hydrauliczny 250 Mg</t>
  </si>
  <si>
    <t>39000</t>
  </si>
  <si>
    <t>Środek transportowy (1)</t>
  </si>
  <si>
    <t>39116</t>
  </si>
  <si>
    <t>Ciągnik kołowy  29-37 kW [ 40-50 KM] (1)</t>
  </si>
  <si>
    <t>39121</t>
  </si>
  <si>
    <t>Ciągnik kołowy 75 kM</t>
  </si>
  <si>
    <t>39511</t>
  </si>
  <si>
    <t>Samochód dostawczy 0,9 Mg</t>
  </si>
  <si>
    <t>39521</t>
  </si>
  <si>
    <t>Samochód skrzyniowy do 5 t  (1)</t>
  </si>
  <si>
    <t>39651</t>
  </si>
  <si>
    <t>Przyczepa dłużycowa 4,5 Mg</t>
  </si>
  <si>
    <t>39813</t>
  </si>
  <si>
    <t>Samochód wywrotka 10-15 Mg</t>
  </si>
  <si>
    <t>39911</t>
  </si>
  <si>
    <t>Samochód specj z platformą i balkonem</t>
  </si>
  <si>
    <t>39971</t>
  </si>
  <si>
    <t>Przyczepa do przewozu kabli do 4 Mg</t>
  </si>
  <si>
    <t>39972</t>
  </si>
  <si>
    <t>Przyczepa do przewozu kabli 4-7 Mg</t>
  </si>
  <si>
    <t>81111</t>
  </si>
  <si>
    <t>Agregat prądotwórczy 10 kVA</t>
  </si>
  <si>
    <t>129-01-001 : 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</si>
</sst>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"/>
    <numFmt numFmtId="165" formatCode="0.000"/>
  </numFmts>
  <fonts count="15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i/>
      <sz val="8"/>
      <color rgb="FF000000" tint="0.59999389629810485"/>
      <name val="Calibri"/>
      <family val="2"/>
    </font>
    <font>
      <i/>
      <sz val="8"/>
      <color rgb="FF000000" tint="0.29999694814905242"/>
      <name val="Calibri"/>
      <family val="2"/>
    </font>
    <font>
      <i/>
      <sz val="8"/>
      <color rgb="FF000000" tint="0.499984740745262"/>
      <name val="Calibri"/>
      <family val="2"/>
    </font>
    <font>
      <sz val="8"/>
      <color rgb="FF000000"/>
      <name val="Calibri"/>
      <family val="2"/>
    </font>
    <font>
      <sz val="9"/>
      <color rgb="FF000000" tint="0.59999389629810485"/>
      <name val="Calibri"/>
      <family val="2"/>
    </font>
    <font>
      <sz val="9"/>
      <color rgb="FF000000" tint="0.29999694814905242"/>
      <name val="Calibri"/>
      <family val="2"/>
    </font>
    <font>
      <sz val="9"/>
      <color rgb="FF000000" tint="0.499984740745262"/>
      <name val="Calibri"/>
      <family val="2"/>
    </font>
    <font>
      <b/>
      <sz val="10"/>
      <color rgb="FF000000" tint="0.59999389629810485"/>
      <name val="Calibri"/>
      <family val="2"/>
    </font>
    <font>
      <b/>
      <sz val="10"/>
      <color rgb="FF000000" tint="0.29999694814905242"/>
      <name val="Calibri"/>
      <family val="2"/>
    </font>
    <font>
      <b/>
      <sz val="10"/>
      <color rgb="FF000000" tint="0.499984740745262"/>
      <name val="Calibri"/>
      <family val="2"/>
    </font>
    <font>
      <b/>
      <u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vertical="top"/>
    </xf>
    <xf numFmtId="2" fontId="8" fillId="0" borderId="0" xfId="0" applyNumberFormat="1" applyFont="1" applyFill="1" applyBorder="1" applyAlignment="1">
      <alignment vertical="top"/>
    </xf>
    <xf numFmtId="4" fontId="9" fillId="0" borderId="0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vertical="top"/>
    </xf>
    <xf numFmtId="2" fontId="11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0"/>
  <sheetViews>
    <sheetView tabSelected="1" workbookViewId="0">
      <selection activeCell="A2" sqref="A2"/>
    </sheetView>
  </sheetViews>
  <sheetFormatPr defaultRowHeight="15" x14ac:dyDescent="0.2"/>
  <cols>
    <col min="1" max="1" width="6"/>
    <col min="2" max="2" width="20"/>
    <col min="3" max="3" width="2"/>
    <col min="4" max="4" width="50"/>
    <col min="5" max="5" width="2"/>
    <col min="6" max="6" width="8"/>
    <col min="7" max="7" width="9"/>
    <col min="8" max="8" width="2"/>
    <col min="9" max="14" width="0" hidden="1"/>
    <col min="15" max="15" width="9"/>
    <col min="16" max="16" width="2"/>
    <col min="17" max="23" width="0" hidden="1"/>
    <col min="24" max="24" width="13"/>
    <col min="25" max="26" width="2"/>
    <col min="27" max="28" width="0" hidden="1"/>
  </cols>
  <sheetData>
    <row r="1" spans="1:28" x14ac:dyDescent="0.2">
      <c r="A1" s="21" t="s">
        <v>243</v>
      </c>
      <c r="B1" s="22"/>
      <c r="C1" s="22"/>
      <c r="D1" s="22"/>
      <c r="E1" s="22"/>
    </row>
    <row r="3" spans="1:28" ht="12.75" x14ac:dyDescent="0.2">
      <c r="A3" s="2" t="s">
        <v>0</v>
      </c>
      <c r="B3" s="23" t="s">
        <v>1</v>
      </c>
      <c r="C3" s="22"/>
      <c r="D3" s="22"/>
      <c r="E3" s="22"/>
    </row>
    <row r="4" spans="1:28" ht="12.75" x14ac:dyDescent="0.2">
      <c r="A4" s="2" t="s">
        <v>2</v>
      </c>
      <c r="B4" s="23" t="s">
        <v>3</v>
      </c>
      <c r="C4" s="22"/>
      <c r="D4" s="22"/>
      <c r="E4" s="22"/>
    </row>
    <row r="5" spans="1:28" ht="12.75" x14ac:dyDescent="0.2">
      <c r="A5" s="2" t="s">
        <v>4</v>
      </c>
      <c r="B5" s="23" t="s">
        <v>5</v>
      </c>
      <c r="C5" s="22"/>
      <c r="D5" s="22"/>
      <c r="E5" s="22"/>
    </row>
    <row r="8" spans="1:28" ht="12" x14ac:dyDescent="0.2">
      <c r="A8" s="3" t="s">
        <v>18</v>
      </c>
      <c r="B8" s="3" t="s">
        <v>19</v>
      </c>
      <c r="C8" s="3" t="s">
        <v>20</v>
      </c>
      <c r="D8" s="3" t="s">
        <v>6</v>
      </c>
      <c r="F8" s="3" t="s">
        <v>21</v>
      </c>
      <c r="G8" s="3" t="s">
        <v>22</v>
      </c>
      <c r="I8" s="6" t="s">
        <v>23</v>
      </c>
      <c r="J8" s="6" t="s">
        <v>24</v>
      </c>
      <c r="K8" s="6" t="s">
        <v>25</v>
      </c>
      <c r="L8" s="6" t="s">
        <v>26</v>
      </c>
      <c r="M8" s="6" t="s">
        <v>27</v>
      </c>
      <c r="N8" s="6" t="s">
        <v>28</v>
      </c>
      <c r="O8" s="3" t="s">
        <v>29</v>
      </c>
      <c r="Q8" s="6" t="s">
        <v>7</v>
      </c>
      <c r="R8" s="6" t="s">
        <v>8</v>
      </c>
      <c r="S8" s="6" t="s">
        <v>9</v>
      </c>
      <c r="T8" s="6" t="s">
        <v>10</v>
      </c>
      <c r="U8" s="6" t="s">
        <v>11</v>
      </c>
      <c r="V8" s="6" t="s">
        <v>12</v>
      </c>
      <c r="W8" s="7" t="s">
        <v>30</v>
      </c>
      <c r="X8" s="3" t="s">
        <v>31</v>
      </c>
      <c r="AA8" s="8" t="s">
        <v>32</v>
      </c>
      <c r="AB8" s="8" t="s">
        <v>33</v>
      </c>
    </row>
    <row r="10" spans="1:28" ht="12.75" x14ac:dyDescent="0.2">
      <c r="A10" s="24" t="s">
        <v>34</v>
      </c>
      <c r="B10" s="22"/>
      <c r="C10" s="25" t="s">
        <v>13</v>
      </c>
      <c r="D10" s="22"/>
      <c r="E10" s="22"/>
    </row>
    <row r="11" spans="1:28" ht="12" x14ac:dyDescent="0.2">
      <c r="A11" s="9">
        <v>10</v>
      </c>
      <c r="B11" s="1" t="s">
        <v>35</v>
      </c>
      <c r="C11" s="1" t="s">
        <v>20</v>
      </c>
      <c r="D11" s="4" t="s">
        <v>36</v>
      </c>
      <c r="F11" s="10" t="s">
        <v>37</v>
      </c>
      <c r="G11" s="11">
        <v>78.8</v>
      </c>
      <c r="I11" s="12">
        <v>60.480499999999999</v>
      </c>
      <c r="J11" s="12">
        <v>0</v>
      </c>
      <c r="K11" s="12">
        <v>0</v>
      </c>
      <c r="L11" s="12">
        <v>0</v>
      </c>
      <c r="M11" s="12">
        <v>39.917131586164203</v>
      </c>
      <c r="N11" s="12">
        <v>11.244535084732</v>
      </c>
      <c r="O11" s="5"/>
      <c r="Q11" s="12"/>
      <c r="R11" s="12"/>
      <c r="S11" s="12"/>
      <c r="T11" s="12"/>
      <c r="U11" s="12"/>
      <c r="V11" s="12"/>
      <c r="W11" s="13"/>
      <c r="X11" s="5"/>
      <c r="AA11" s="14">
        <v>111.642166670896</v>
      </c>
      <c r="AB11" s="15">
        <v>8797.4</v>
      </c>
    </row>
    <row r="12" spans="1:28" ht="24" x14ac:dyDescent="0.2">
      <c r="A12" s="9">
        <v>20</v>
      </c>
      <c r="B12" s="1" t="s">
        <v>38</v>
      </c>
      <c r="C12" s="1" t="s">
        <v>20</v>
      </c>
      <c r="D12" s="4" t="s">
        <v>39</v>
      </c>
      <c r="F12" s="10" t="s">
        <v>37</v>
      </c>
      <c r="G12" s="11">
        <v>63.04</v>
      </c>
      <c r="I12" s="12">
        <v>0.49709999999999999</v>
      </c>
      <c r="J12" s="12">
        <v>0</v>
      </c>
      <c r="K12" s="12">
        <v>0</v>
      </c>
      <c r="L12" s="12">
        <v>4.968</v>
      </c>
      <c r="M12" s="12">
        <v>3.6069661433279498</v>
      </c>
      <c r="N12" s="12">
        <v>1.0160714394154899</v>
      </c>
      <c r="O12" s="5"/>
      <c r="Q12" s="12"/>
      <c r="R12" s="12"/>
      <c r="S12" s="12"/>
      <c r="T12" s="12"/>
      <c r="U12" s="12"/>
      <c r="V12" s="12"/>
      <c r="W12" s="13"/>
      <c r="X12" s="5"/>
      <c r="AA12" s="14">
        <v>10.0881375827434</v>
      </c>
      <c r="AB12" s="15">
        <v>635.96</v>
      </c>
    </row>
    <row r="13" spans="1:28" ht="24" x14ac:dyDescent="0.2">
      <c r="A13" s="9">
        <v>30</v>
      </c>
      <c r="B13" s="1" t="s">
        <v>40</v>
      </c>
      <c r="C13" s="1" t="s">
        <v>20</v>
      </c>
      <c r="D13" s="4" t="s">
        <v>41</v>
      </c>
      <c r="F13" s="10" t="s">
        <v>42</v>
      </c>
      <c r="G13" s="11">
        <v>394</v>
      </c>
      <c r="I13" s="12">
        <v>0.208782</v>
      </c>
      <c r="J13" s="12">
        <v>2.682302</v>
      </c>
      <c r="K13" s="12">
        <v>0</v>
      </c>
      <c r="L13" s="12">
        <v>0.74728000000000006</v>
      </c>
      <c r="M13" s="12">
        <v>0.63100094507372395</v>
      </c>
      <c r="N13" s="12">
        <v>0.177751055334844</v>
      </c>
      <c r="O13" s="5"/>
      <c r="Q13" s="12"/>
      <c r="R13" s="12"/>
      <c r="S13" s="12"/>
      <c r="T13" s="12"/>
      <c r="U13" s="12"/>
      <c r="V13" s="12"/>
      <c r="W13" s="13"/>
      <c r="X13" s="5"/>
      <c r="AA13" s="14">
        <v>4.4471160004085704</v>
      </c>
      <c r="AB13" s="15">
        <v>1752.16</v>
      </c>
    </row>
    <row r="14" spans="1:28" ht="12" x14ac:dyDescent="0.2">
      <c r="A14" s="9">
        <v>40</v>
      </c>
      <c r="B14" s="1" t="s">
        <v>43</v>
      </c>
      <c r="C14" s="1" t="s">
        <v>20</v>
      </c>
      <c r="D14" s="4" t="s">
        <v>44</v>
      </c>
      <c r="F14" s="10" t="s">
        <v>42</v>
      </c>
      <c r="G14" s="11">
        <v>78</v>
      </c>
      <c r="I14" s="12">
        <v>2.1209600000000002</v>
      </c>
      <c r="J14" s="12">
        <v>60.058439999999997</v>
      </c>
      <c r="K14" s="12">
        <v>0</v>
      </c>
      <c r="L14" s="12">
        <v>1.75105</v>
      </c>
      <c r="M14" s="12">
        <v>2.5555267015475001</v>
      </c>
      <c r="N14" s="12">
        <v>0.71988413279376096</v>
      </c>
      <c r="O14" s="5"/>
      <c r="Q14" s="12"/>
      <c r="R14" s="12"/>
      <c r="S14" s="12"/>
      <c r="T14" s="12"/>
      <c r="U14" s="12"/>
      <c r="V14" s="12"/>
      <c r="W14" s="13"/>
      <c r="X14" s="5"/>
      <c r="AA14" s="14">
        <v>67.205860834341294</v>
      </c>
      <c r="AB14" s="15">
        <v>5242.0600000000004</v>
      </c>
    </row>
    <row r="15" spans="1:28" ht="24" x14ac:dyDescent="0.2">
      <c r="A15" s="9">
        <v>50</v>
      </c>
      <c r="B15" s="1" t="s">
        <v>45</v>
      </c>
      <c r="C15" s="1" t="s">
        <v>20</v>
      </c>
      <c r="D15" s="4" t="s">
        <v>46</v>
      </c>
      <c r="F15" s="10" t="s">
        <v>42</v>
      </c>
      <c r="G15" s="11">
        <v>609</v>
      </c>
      <c r="I15" s="12">
        <v>1.7729900000000001</v>
      </c>
      <c r="J15" s="12">
        <v>88.957648750000004</v>
      </c>
      <c r="K15" s="12">
        <v>0</v>
      </c>
      <c r="L15" s="12">
        <v>1.773166</v>
      </c>
      <c r="M15" s="12">
        <v>2.3404630530016401</v>
      </c>
      <c r="N15" s="12">
        <v>0.65930135428663506</v>
      </c>
      <c r="O15" s="5"/>
      <c r="Q15" s="12"/>
      <c r="R15" s="12"/>
      <c r="S15" s="12"/>
      <c r="T15" s="12"/>
      <c r="U15" s="12"/>
      <c r="V15" s="12"/>
      <c r="W15" s="13"/>
      <c r="X15" s="5"/>
      <c r="AA15" s="14">
        <v>95.503569157288297</v>
      </c>
      <c r="AB15" s="15">
        <v>58161.67</v>
      </c>
    </row>
    <row r="16" spans="1:28" ht="24" x14ac:dyDescent="0.2">
      <c r="A16" s="9">
        <v>60</v>
      </c>
      <c r="B16" s="1" t="s">
        <v>47</v>
      </c>
      <c r="C16" s="1" t="s">
        <v>20</v>
      </c>
      <c r="D16" s="4" t="s">
        <v>48</v>
      </c>
      <c r="F16" s="10" t="s">
        <v>37</v>
      </c>
      <c r="G16" s="11">
        <v>12</v>
      </c>
      <c r="I16" s="12">
        <v>198.84</v>
      </c>
      <c r="J16" s="12">
        <v>0</v>
      </c>
      <c r="K16" s="12">
        <v>0</v>
      </c>
      <c r="L16" s="12">
        <v>0</v>
      </c>
      <c r="M16" s="12">
        <v>131.23440521478699</v>
      </c>
      <c r="N16" s="12">
        <v>36.968334525146197</v>
      </c>
      <c r="O16" s="5"/>
      <c r="Q16" s="12"/>
      <c r="R16" s="12"/>
      <c r="S16" s="12"/>
      <c r="T16" s="12"/>
      <c r="U16" s="12"/>
      <c r="V16" s="12"/>
      <c r="W16" s="13"/>
      <c r="X16" s="5"/>
      <c r="AA16" s="14">
        <v>367.04273973993298</v>
      </c>
      <c r="AB16" s="15">
        <v>4404.51</v>
      </c>
    </row>
    <row r="17" spans="1:28" ht="24" x14ac:dyDescent="0.2">
      <c r="A17" s="9">
        <v>70</v>
      </c>
      <c r="B17" s="1" t="s">
        <v>49</v>
      </c>
      <c r="C17" s="1" t="s">
        <v>20</v>
      </c>
      <c r="D17" s="4" t="s">
        <v>50</v>
      </c>
      <c r="F17" s="10" t="s">
        <v>51</v>
      </c>
      <c r="G17" s="11">
        <v>8</v>
      </c>
      <c r="I17" s="12">
        <v>217.06700000000001</v>
      </c>
      <c r="J17" s="12">
        <v>1676.3656000000001</v>
      </c>
      <c r="K17" s="12">
        <v>0</v>
      </c>
      <c r="L17" s="12">
        <v>43.777999999999999</v>
      </c>
      <c r="M17" s="12">
        <v>172.15770684093201</v>
      </c>
      <c r="N17" s="12">
        <v>48.496304663104802</v>
      </c>
      <c r="O17" s="5"/>
      <c r="Q17" s="12"/>
      <c r="R17" s="12"/>
      <c r="S17" s="12"/>
      <c r="T17" s="12"/>
      <c r="U17" s="12"/>
      <c r="V17" s="12"/>
      <c r="W17" s="13"/>
      <c r="X17" s="5"/>
      <c r="AA17" s="14">
        <v>2157.8646115040401</v>
      </c>
      <c r="AB17" s="15">
        <v>17262.919999999998</v>
      </c>
    </row>
    <row r="18" spans="1:28" ht="12" x14ac:dyDescent="0.2">
      <c r="A18" s="9">
        <v>80</v>
      </c>
      <c r="B18" s="1" t="s">
        <v>52</v>
      </c>
      <c r="C18" s="1" t="s">
        <v>20</v>
      </c>
      <c r="D18" s="4" t="s">
        <v>53</v>
      </c>
      <c r="F18" s="10" t="s">
        <v>51</v>
      </c>
      <c r="G18" s="11">
        <v>4</v>
      </c>
      <c r="I18" s="12">
        <v>195.52600000000001</v>
      </c>
      <c r="J18" s="12">
        <v>0</v>
      </c>
      <c r="K18" s="12">
        <v>0</v>
      </c>
      <c r="L18" s="12">
        <v>0</v>
      </c>
      <c r="M18" s="12">
        <v>129.047165127873</v>
      </c>
      <c r="N18" s="12">
        <v>36.3521956163938</v>
      </c>
      <c r="O18" s="5"/>
      <c r="Q18" s="12"/>
      <c r="R18" s="12"/>
      <c r="S18" s="12"/>
      <c r="T18" s="12"/>
      <c r="U18" s="12"/>
      <c r="V18" s="12"/>
      <c r="W18" s="13"/>
      <c r="X18" s="5"/>
      <c r="AA18" s="14">
        <v>360.92536074426698</v>
      </c>
      <c r="AB18" s="15">
        <v>1443.7</v>
      </c>
    </row>
    <row r="19" spans="1:28" ht="12.75" x14ac:dyDescent="0.2">
      <c r="F19" s="24" t="s">
        <v>54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16">
        <f t="shared" ref="Q19:X19" si="0">SUM(Q11:Q18)</f>
        <v>0</v>
      </c>
      <c r="R19" s="16">
        <f t="shared" si="0"/>
        <v>0</v>
      </c>
      <c r="S19" s="16">
        <f t="shared" si="0"/>
        <v>0</v>
      </c>
      <c r="T19" s="16">
        <f t="shared" si="0"/>
        <v>0</v>
      </c>
      <c r="U19" s="16">
        <f t="shared" si="0"/>
        <v>0</v>
      </c>
      <c r="V19" s="16">
        <f t="shared" si="0"/>
        <v>0</v>
      </c>
      <c r="W19" s="17">
        <f t="shared" si="0"/>
        <v>0</v>
      </c>
      <c r="X19" s="18">
        <f t="shared" si="0"/>
        <v>0</v>
      </c>
      <c r="AB19" s="19">
        <v>97700.38</v>
      </c>
    </row>
    <row r="21" spans="1:28" ht="12.75" x14ac:dyDescent="0.2">
      <c r="A21" s="24" t="s">
        <v>55</v>
      </c>
      <c r="B21" s="22"/>
      <c r="C21" s="25" t="s">
        <v>14</v>
      </c>
      <c r="D21" s="22"/>
      <c r="E21" s="22"/>
    </row>
    <row r="22" spans="1:28" ht="12" x14ac:dyDescent="0.2">
      <c r="A22" s="9">
        <v>90</v>
      </c>
      <c r="B22" s="1" t="s">
        <v>35</v>
      </c>
      <c r="C22" s="1" t="s">
        <v>20</v>
      </c>
      <c r="D22" s="4" t="s">
        <v>36</v>
      </c>
      <c r="F22" s="10" t="s">
        <v>37</v>
      </c>
      <c r="G22" s="11">
        <v>97.6</v>
      </c>
      <c r="I22" s="12">
        <v>60.480499999999999</v>
      </c>
      <c r="J22" s="12">
        <v>0</v>
      </c>
      <c r="K22" s="12">
        <v>0</v>
      </c>
      <c r="L22" s="12">
        <v>0</v>
      </c>
      <c r="M22" s="12">
        <v>39.917131586164203</v>
      </c>
      <c r="N22" s="12">
        <v>11.244535084732</v>
      </c>
      <c r="O22" s="5"/>
      <c r="Q22" s="12"/>
      <c r="R22" s="12"/>
      <c r="S22" s="12"/>
      <c r="T22" s="12"/>
      <c r="U22" s="12"/>
      <c r="V22" s="12"/>
      <c r="W22" s="13"/>
      <c r="X22" s="5"/>
      <c r="AA22" s="14">
        <v>111.642166670896</v>
      </c>
      <c r="AB22" s="15">
        <v>10896.28</v>
      </c>
    </row>
    <row r="23" spans="1:28" ht="24" x14ac:dyDescent="0.2">
      <c r="A23" s="9">
        <v>100</v>
      </c>
      <c r="B23" s="1" t="s">
        <v>38</v>
      </c>
      <c r="C23" s="1" t="s">
        <v>20</v>
      </c>
      <c r="D23" s="4" t="s">
        <v>39</v>
      </c>
      <c r="F23" s="10" t="s">
        <v>37</v>
      </c>
      <c r="G23" s="11">
        <v>73.2</v>
      </c>
      <c r="I23" s="12">
        <v>0.49709999999999999</v>
      </c>
      <c r="J23" s="12">
        <v>0</v>
      </c>
      <c r="K23" s="12">
        <v>0</v>
      </c>
      <c r="L23" s="12">
        <v>4.968</v>
      </c>
      <c r="M23" s="12">
        <v>3.6069661433279498</v>
      </c>
      <c r="N23" s="12">
        <v>1.0160714394154899</v>
      </c>
      <c r="O23" s="5"/>
      <c r="Q23" s="12"/>
      <c r="R23" s="12"/>
      <c r="S23" s="12"/>
      <c r="T23" s="12"/>
      <c r="U23" s="12"/>
      <c r="V23" s="12"/>
      <c r="W23" s="13"/>
      <c r="X23" s="5"/>
      <c r="AA23" s="14">
        <v>10.0881375827434</v>
      </c>
      <c r="AB23" s="15">
        <v>738.45</v>
      </c>
    </row>
    <row r="24" spans="1:28" ht="24" x14ac:dyDescent="0.2">
      <c r="A24" s="9">
        <v>110</v>
      </c>
      <c r="B24" s="1" t="s">
        <v>40</v>
      </c>
      <c r="C24" s="1" t="s">
        <v>20</v>
      </c>
      <c r="D24" s="4" t="s">
        <v>41</v>
      </c>
      <c r="F24" s="10" t="s">
        <v>42</v>
      </c>
      <c r="G24" s="11">
        <v>610</v>
      </c>
      <c r="I24" s="12">
        <v>0.208782</v>
      </c>
      <c r="J24" s="12">
        <v>2.682302</v>
      </c>
      <c r="K24" s="12">
        <v>0</v>
      </c>
      <c r="L24" s="12">
        <v>0.74728000000000006</v>
      </c>
      <c r="M24" s="12">
        <v>0.63100094507372395</v>
      </c>
      <c r="N24" s="12">
        <v>0.177751055334844</v>
      </c>
      <c r="O24" s="5"/>
      <c r="Q24" s="12"/>
      <c r="R24" s="12"/>
      <c r="S24" s="12"/>
      <c r="T24" s="12"/>
      <c r="U24" s="12"/>
      <c r="V24" s="12"/>
      <c r="W24" s="13"/>
      <c r="X24" s="5"/>
      <c r="AA24" s="14">
        <v>4.4471160004085704</v>
      </c>
      <c r="AB24" s="15">
        <v>2712.74</v>
      </c>
    </row>
    <row r="25" spans="1:28" ht="12" x14ac:dyDescent="0.2">
      <c r="A25" s="9">
        <v>120</v>
      </c>
      <c r="B25" s="1" t="s">
        <v>56</v>
      </c>
      <c r="C25" s="1" t="s">
        <v>20</v>
      </c>
      <c r="D25" s="4" t="s">
        <v>57</v>
      </c>
      <c r="F25" s="10" t="s">
        <v>42</v>
      </c>
      <c r="G25" s="11">
        <v>26</v>
      </c>
      <c r="I25" s="12">
        <v>2.1209600000000002</v>
      </c>
      <c r="J25" s="12">
        <v>27.779959999999999</v>
      </c>
      <c r="K25" s="12">
        <v>0</v>
      </c>
      <c r="L25" s="12">
        <v>1.75105</v>
      </c>
      <c r="M25" s="12">
        <v>2.5555267015475001</v>
      </c>
      <c r="N25" s="12">
        <v>0.71988413279376096</v>
      </c>
      <c r="O25" s="5"/>
      <c r="Q25" s="12"/>
      <c r="R25" s="12"/>
      <c r="S25" s="12"/>
      <c r="T25" s="12"/>
      <c r="U25" s="12"/>
      <c r="V25" s="12"/>
      <c r="W25" s="13"/>
      <c r="X25" s="5"/>
      <c r="AA25" s="14">
        <v>34.927380834341299</v>
      </c>
      <c r="AB25" s="15">
        <v>908.11</v>
      </c>
    </row>
    <row r="26" spans="1:28" ht="24" x14ac:dyDescent="0.2">
      <c r="A26" s="9">
        <v>130</v>
      </c>
      <c r="B26" s="1" t="s">
        <v>58</v>
      </c>
      <c r="C26" s="1" t="s">
        <v>20</v>
      </c>
      <c r="D26" s="4" t="s">
        <v>59</v>
      </c>
      <c r="F26" s="10" t="s">
        <v>37</v>
      </c>
      <c r="G26" s="11">
        <v>18</v>
      </c>
      <c r="I26" s="12">
        <v>78.376099999999994</v>
      </c>
      <c r="J26" s="12">
        <v>0</v>
      </c>
      <c r="K26" s="12">
        <v>0</v>
      </c>
      <c r="L26" s="12">
        <v>0</v>
      </c>
      <c r="M26" s="12">
        <v>51.728228055495002</v>
      </c>
      <c r="N26" s="12">
        <v>14.571685191995099</v>
      </c>
      <c r="O26" s="5"/>
      <c r="Q26" s="12"/>
      <c r="R26" s="12"/>
      <c r="S26" s="12"/>
      <c r="T26" s="12"/>
      <c r="U26" s="12"/>
      <c r="V26" s="12"/>
      <c r="W26" s="13"/>
      <c r="X26" s="5"/>
      <c r="AA26" s="14">
        <v>144.67601324749</v>
      </c>
      <c r="AB26" s="15">
        <v>2604.17</v>
      </c>
    </row>
    <row r="27" spans="1:28" ht="12" x14ac:dyDescent="0.2">
      <c r="A27" s="9">
        <v>140</v>
      </c>
      <c r="B27" s="1" t="s">
        <v>60</v>
      </c>
      <c r="C27" s="1" t="s">
        <v>20</v>
      </c>
      <c r="D27" s="4" t="s">
        <v>61</v>
      </c>
      <c r="F27" s="10" t="s">
        <v>42</v>
      </c>
      <c r="G27" s="11">
        <v>15</v>
      </c>
      <c r="I27" s="12">
        <v>27.340499999999999</v>
      </c>
      <c r="J27" s="12">
        <v>34.055035625000002</v>
      </c>
      <c r="K27" s="12">
        <v>0</v>
      </c>
      <c r="L27" s="12">
        <v>17.886478</v>
      </c>
      <c r="M27" s="12">
        <v>29.849806666124699</v>
      </c>
      <c r="N27" s="12">
        <v>8.4086001421516201</v>
      </c>
      <c r="O27" s="5"/>
      <c r="Q27" s="12"/>
      <c r="R27" s="12"/>
      <c r="S27" s="12"/>
      <c r="T27" s="12"/>
      <c r="U27" s="12"/>
      <c r="V27" s="12"/>
      <c r="W27" s="13"/>
      <c r="X27" s="5"/>
      <c r="AA27" s="14">
        <v>117.540420433276</v>
      </c>
      <c r="AB27" s="15">
        <v>1763.11</v>
      </c>
    </row>
    <row r="28" spans="1:28" ht="24" x14ac:dyDescent="0.2">
      <c r="A28" s="9">
        <v>150</v>
      </c>
      <c r="B28" s="1" t="s">
        <v>62</v>
      </c>
      <c r="C28" s="1" t="s">
        <v>20</v>
      </c>
      <c r="D28" s="4" t="s">
        <v>63</v>
      </c>
      <c r="F28" s="10" t="s">
        <v>42</v>
      </c>
      <c r="G28" s="11">
        <v>330</v>
      </c>
      <c r="I28" s="12">
        <v>1.7729900000000001</v>
      </c>
      <c r="J28" s="12">
        <v>55.986268750000001</v>
      </c>
      <c r="K28" s="12">
        <v>0</v>
      </c>
      <c r="L28" s="12">
        <v>1.773166</v>
      </c>
      <c r="M28" s="12">
        <v>2.3404630530016401</v>
      </c>
      <c r="N28" s="12">
        <v>0.65930135428663506</v>
      </c>
      <c r="O28" s="5"/>
      <c r="Q28" s="12"/>
      <c r="R28" s="12"/>
      <c r="S28" s="12"/>
      <c r="T28" s="12"/>
      <c r="U28" s="12"/>
      <c r="V28" s="12"/>
      <c r="W28" s="13"/>
      <c r="X28" s="5"/>
      <c r="AA28" s="14">
        <v>62.5321891572883</v>
      </c>
      <c r="AB28" s="15">
        <v>20635.62</v>
      </c>
    </row>
    <row r="29" spans="1:28" ht="24" x14ac:dyDescent="0.2">
      <c r="A29" s="9">
        <v>160</v>
      </c>
      <c r="B29" s="1" t="s">
        <v>64</v>
      </c>
      <c r="C29" s="1" t="s">
        <v>20</v>
      </c>
      <c r="D29" s="4" t="s">
        <v>65</v>
      </c>
      <c r="F29" s="10" t="s">
        <v>42</v>
      </c>
      <c r="G29" s="11">
        <v>37</v>
      </c>
      <c r="I29" s="12">
        <v>1.070422</v>
      </c>
      <c r="J29" s="12">
        <v>21.05252625</v>
      </c>
      <c r="K29" s="12">
        <v>0</v>
      </c>
      <c r="L29" s="12">
        <v>1.773166</v>
      </c>
      <c r="M29" s="12">
        <v>1.8767681545760599</v>
      </c>
      <c r="N29" s="12">
        <v>0.528679905631118</v>
      </c>
      <c r="O29" s="5"/>
      <c r="Q29" s="12"/>
      <c r="R29" s="12"/>
      <c r="S29" s="12"/>
      <c r="T29" s="12"/>
      <c r="U29" s="12"/>
      <c r="V29" s="12"/>
      <c r="W29" s="13"/>
      <c r="X29" s="5"/>
      <c r="AA29" s="14">
        <v>26.301562310207199</v>
      </c>
      <c r="AB29" s="15">
        <v>973.16</v>
      </c>
    </row>
    <row r="30" spans="1:28" ht="24" x14ac:dyDescent="0.2">
      <c r="A30" s="9">
        <v>170</v>
      </c>
      <c r="B30" s="1" t="s">
        <v>66</v>
      </c>
      <c r="C30" s="1" t="s">
        <v>20</v>
      </c>
      <c r="D30" s="4" t="s">
        <v>67</v>
      </c>
      <c r="F30" s="10" t="s">
        <v>51</v>
      </c>
      <c r="G30" s="11">
        <v>4</v>
      </c>
      <c r="I30" s="12">
        <v>60.480499999999999</v>
      </c>
      <c r="J30" s="12">
        <v>27.27525</v>
      </c>
      <c r="K30" s="12">
        <v>0</v>
      </c>
      <c r="L30" s="12">
        <v>0</v>
      </c>
      <c r="M30" s="12">
        <v>39.917131586164203</v>
      </c>
      <c r="N30" s="12">
        <v>11.244535084732</v>
      </c>
      <c r="O30" s="5"/>
      <c r="Q30" s="12"/>
      <c r="R30" s="12"/>
      <c r="S30" s="12"/>
      <c r="T30" s="12"/>
      <c r="U30" s="12"/>
      <c r="V30" s="12"/>
      <c r="W30" s="13"/>
      <c r="X30" s="5"/>
      <c r="AA30" s="14">
        <v>138.91741667089599</v>
      </c>
      <c r="AB30" s="15">
        <v>555.66999999999996</v>
      </c>
    </row>
    <row r="31" spans="1:28" ht="24" x14ac:dyDescent="0.2">
      <c r="A31" s="9">
        <v>180</v>
      </c>
      <c r="B31" s="1" t="s">
        <v>68</v>
      </c>
      <c r="C31" s="1" t="s">
        <v>20</v>
      </c>
      <c r="D31" s="4" t="s">
        <v>69</v>
      </c>
      <c r="F31" s="10" t="s">
        <v>51</v>
      </c>
      <c r="G31" s="11">
        <v>3</v>
      </c>
      <c r="I31" s="12">
        <v>41.756399999999999</v>
      </c>
      <c r="J31" s="12">
        <v>12.228249999999999</v>
      </c>
      <c r="K31" s="12">
        <v>0</v>
      </c>
      <c r="L31" s="12">
        <v>0</v>
      </c>
      <c r="M31" s="12">
        <v>27.559225095105202</v>
      </c>
      <c r="N31" s="12">
        <v>7.7633502502807099</v>
      </c>
      <c r="O31" s="5"/>
      <c r="Q31" s="12"/>
      <c r="R31" s="12"/>
      <c r="S31" s="12"/>
      <c r="T31" s="12"/>
      <c r="U31" s="12"/>
      <c r="V31" s="12"/>
      <c r="W31" s="13"/>
      <c r="X31" s="5"/>
      <c r="AA31" s="14">
        <v>89.307225345385902</v>
      </c>
      <c r="AB31" s="15">
        <v>267.92</v>
      </c>
    </row>
    <row r="32" spans="1:28" ht="24" x14ac:dyDescent="0.2">
      <c r="A32" s="9">
        <v>190</v>
      </c>
      <c r="B32" s="1" t="s">
        <v>47</v>
      </c>
      <c r="C32" s="1" t="s">
        <v>20</v>
      </c>
      <c r="D32" s="4" t="s">
        <v>48</v>
      </c>
      <c r="F32" s="10" t="s">
        <v>37</v>
      </c>
      <c r="G32" s="11">
        <v>16</v>
      </c>
      <c r="I32" s="12">
        <v>198.84</v>
      </c>
      <c r="J32" s="12">
        <v>0</v>
      </c>
      <c r="K32" s="12">
        <v>0</v>
      </c>
      <c r="L32" s="12">
        <v>0</v>
      </c>
      <c r="M32" s="12">
        <v>131.23440521478699</v>
      </c>
      <c r="N32" s="12">
        <v>36.968334525146197</v>
      </c>
      <c r="O32" s="5"/>
      <c r="Q32" s="12"/>
      <c r="R32" s="12"/>
      <c r="S32" s="12"/>
      <c r="T32" s="12"/>
      <c r="U32" s="12"/>
      <c r="V32" s="12"/>
      <c r="W32" s="13"/>
      <c r="X32" s="5"/>
      <c r="AA32" s="14">
        <v>367.04273973993298</v>
      </c>
      <c r="AB32" s="15">
        <v>5872.68</v>
      </c>
    </row>
    <row r="33" spans="1:28" ht="24" x14ac:dyDescent="0.2">
      <c r="A33" s="9">
        <v>200</v>
      </c>
      <c r="B33" s="1" t="s">
        <v>70</v>
      </c>
      <c r="C33" s="1" t="s">
        <v>20</v>
      </c>
      <c r="D33" s="4" t="s">
        <v>71</v>
      </c>
      <c r="F33" s="10" t="s">
        <v>51</v>
      </c>
      <c r="G33" s="11">
        <v>3</v>
      </c>
      <c r="I33" s="12">
        <v>190.55500000000001</v>
      </c>
      <c r="J33" s="12">
        <v>118.6328</v>
      </c>
      <c r="K33" s="12">
        <v>0</v>
      </c>
      <c r="L33" s="12">
        <v>30.644600000000001</v>
      </c>
      <c r="M33" s="12">
        <v>145.99174180118999</v>
      </c>
      <c r="N33" s="12">
        <v>41.1254315511393</v>
      </c>
      <c r="O33" s="5"/>
      <c r="Q33" s="12"/>
      <c r="R33" s="12"/>
      <c r="S33" s="12"/>
      <c r="T33" s="12"/>
      <c r="U33" s="12"/>
      <c r="V33" s="12"/>
      <c r="W33" s="13"/>
      <c r="X33" s="5"/>
      <c r="AA33" s="14">
        <v>526.94957335233005</v>
      </c>
      <c r="AB33" s="15">
        <v>1580.85</v>
      </c>
    </row>
    <row r="34" spans="1:28" ht="24" x14ac:dyDescent="0.2">
      <c r="A34" s="9">
        <v>210</v>
      </c>
      <c r="B34" s="1" t="s">
        <v>72</v>
      </c>
      <c r="C34" s="1" t="s">
        <v>20</v>
      </c>
      <c r="D34" s="4" t="s">
        <v>73</v>
      </c>
      <c r="F34" s="10" t="s">
        <v>51</v>
      </c>
      <c r="G34" s="11">
        <v>12</v>
      </c>
      <c r="I34" s="12">
        <v>203.81100000000001</v>
      </c>
      <c r="J34" s="12">
        <v>203.66319999999999</v>
      </c>
      <c r="K34" s="12">
        <v>0</v>
      </c>
      <c r="L34" s="12">
        <v>38.774799999999999</v>
      </c>
      <c r="M34" s="12">
        <v>160.10663436206599</v>
      </c>
      <c r="N34" s="12">
        <v>45.101554040687098</v>
      </c>
      <c r="O34" s="5"/>
      <c r="Q34" s="12"/>
      <c r="R34" s="12"/>
      <c r="S34" s="12"/>
      <c r="T34" s="12"/>
      <c r="U34" s="12"/>
      <c r="V34" s="12"/>
      <c r="W34" s="13"/>
      <c r="X34" s="5"/>
      <c r="AA34" s="14">
        <v>651.45718840275299</v>
      </c>
      <c r="AB34" s="15">
        <v>7817.49</v>
      </c>
    </row>
    <row r="35" spans="1:28" ht="12" x14ac:dyDescent="0.2">
      <c r="A35" s="9">
        <v>220</v>
      </c>
      <c r="B35" s="1" t="s">
        <v>74</v>
      </c>
      <c r="C35" s="1" t="s">
        <v>20</v>
      </c>
      <c r="D35" s="4" t="s">
        <v>75</v>
      </c>
      <c r="F35" s="10" t="s">
        <v>51</v>
      </c>
      <c r="G35" s="11">
        <v>11</v>
      </c>
      <c r="I35" s="12">
        <v>29.826000000000001</v>
      </c>
      <c r="J35" s="12">
        <v>0</v>
      </c>
      <c r="K35" s="12">
        <v>0</v>
      </c>
      <c r="L35" s="12">
        <v>0</v>
      </c>
      <c r="M35" s="12">
        <v>19.685160782217999</v>
      </c>
      <c r="N35" s="12">
        <v>5.5452501787719299</v>
      </c>
      <c r="O35" s="5"/>
      <c r="Q35" s="12"/>
      <c r="R35" s="12"/>
      <c r="S35" s="12"/>
      <c r="T35" s="12"/>
      <c r="U35" s="12"/>
      <c r="V35" s="12"/>
      <c r="W35" s="13"/>
      <c r="X35" s="5"/>
      <c r="AA35" s="14">
        <v>55.056410960989901</v>
      </c>
      <c r="AB35" s="15">
        <v>605.62</v>
      </c>
    </row>
    <row r="36" spans="1:28" ht="12" x14ac:dyDescent="0.2">
      <c r="A36" s="9">
        <v>230</v>
      </c>
      <c r="B36" s="1" t="s">
        <v>76</v>
      </c>
      <c r="C36" s="1" t="s">
        <v>20</v>
      </c>
      <c r="D36" s="4" t="s">
        <v>77</v>
      </c>
      <c r="F36" s="10" t="s">
        <v>78</v>
      </c>
      <c r="G36" s="11">
        <v>1</v>
      </c>
      <c r="I36" s="12">
        <v>105.0538</v>
      </c>
      <c r="J36" s="12">
        <v>0</v>
      </c>
      <c r="K36" s="12">
        <v>0</v>
      </c>
      <c r="L36" s="12">
        <v>0</v>
      </c>
      <c r="M36" s="12">
        <v>69.335510755145506</v>
      </c>
      <c r="N36" s="12">
        <v>19.531603407452302</v>
      </c>
      <c r="O36" s="5"/>
      <c r="Q36" s="12"/>
      <c r="R36" s="12"/>
      <c r="S36" s="12"/>
      <c r="T36" s="12"/>
      <c r="U36" s="12"/>
      <c r="V36" s="12"/>
      <c r="W36" s="13"/>
      <c r="X36" s="5"/>
      <c r="AA36" s="14">
        <v>193.920914162598</v>
      </c>
      <c r="AB36" s="15">
        <v>193.92</v>
      </c>
    </row>
    <row r="37" spans="1:28" ht="12" x14ac:dyDescent="0.2">
      <c r="A37" s="9">
        <v>240</v>
      </c>
      <c r="B37" s="1" t="s">
        <v>79</v>
      </c>
      <c r="C37" s="1" t="s">
        <v>20</v>
      </c>
      <c r="D37" s="4" t="s">
        <v>80</v>
      </c>
      <c r="F37" s="10" t="s">
        <v>78</v>
      </c>
      <c r="G37" s="11">
        <v>1</v>
      </c>
      <c r="I37" s="12">
        <v>169.01400000000001</v>
      </c>
      <c r="J37" s="12">
        <v>2797.92</v>
      </c>
      <c r="K37" s="12">
        <v>0</v>
      </c>
      <c r="L37" s="12">
        <v>0</v>
      </c>
      <c r="M37" s="12">
        <v>111.549244432569</v>
      </c>
      <c r="N37" s="12">
        <v>31.423084346374299</v>
      </c>
      <c r="O37" s="5"/>
      <c r="Q37" s="12"/>
      <c r="R37" s="12"/>
      <c r="S37" s="12"/>
      <c r="T37" s="12"/>
      <c r="U37" s="12"/>
      <c r="V37" s="12"/>
      <c r="W37" s="13"/>
      <c r="X37" s="5"/>
      <c r="AA37" s="14">
        <v>3109.90632877894</v>
      </c>
      <c r="AB37" s="15">
        <v>3109.91</v>
      </c>
    </row>
    <row r="38" spans="1:28" ht="12" x14ac:dyDescent="0.2">
      <c r="A38" s="9">
        <v>250</v>
      </c>
      <c r="B38" s="1" t="s">
        <v>81</v>
      </c>
      <c r="C38" s="1" t="s">
        <v>20</v>
      </c>
      <c r="D38" s="4" t="s">
        <v>82</v>
      </c>
      <c r="F38" s="10" t="s">
        <v>42</v>
      </c>
      <c r="G38" s="11">
        <v>78</v>
      </c>
      <c r="I38" s="12">
        <v>3.6454</v>
      </c>
      <c r="J38" s="12">
        <v>4.4985200000000001</v>
      </c>
      <c r="K38" s="12">
        <v>0</v>
      </c>
      <c r="L38" s="12">
        <v>3.2904</v>
      </c>
      <c r="M38" s="12">
        <v>4.5776281818985902</v>
      </c>
      <c r="N38" s="12">
        <v>1.28950399617536</v>
      </c>
      <c r="O38" s="5"/>
      <c r="Q38" s="12"/>
      <c r="R38" s="12"/>
      <c r="S38" s="12"/>
      <c r="T38" s="12"/>
      <c r="U38" s="12"/>
      <c r="V38" s="12"/>
      <c r="W38" s="13"/>
      <c r="X38" s="5"/>
      <c r="AA38" s="14">
        <v>17.301452178074001</v>
      </c>
      <c r="AB38" s="15">
        <v>1349.51</v>
      </c>
    </row>
    <row r="39" spans="1:28" ht="12" x14ac:dyDescent="0.2">
      <c r="A39" s="9">
        <v>260</v>
      </c>
      <c r="B39" s="1" t="s">
        <v>83</v>
      </c>
      <c r="C39" s="1" t="s">
        <v>20</v>
      </c>
      <c r="D39" s="4" t="s">
        <v>84</v>
      </c>
      <c r="F39" s="10" t="s">
        <v>51</v>
      </c>
      <c r="G39" s="11">
        <v>2</v>
      </c>
      <c r="I39" s="12">
        <v>20.546800000000001</v>
      </c>
      <c r="J39" s="12">
        <v>0</v>
      </c>
      <c r="K39" s="12">
        <v>0</v>
      </c>
      <c r="L39" s="12">
        <v>0</v>
      </c>
      <c r="M39" s="12">
        <v>13.560888538861301</v>
      </c>
      <c r="N39" s="12">
        <v>3.8200612342651099</v>
      </c>
      <c r="O39" s="5"/>
      <c r="Q39" s="12"/>
      <c r="R39" s="12"/>
      <c r="S39" s="12"/>
      <c r="T39" s="12"/>
      <c r="U39" s="12"/>
      <c r="V39" s="12"/>
      <c r="W39" s="13"/>
      <c r="X39" s="5"/>
      <c r="AA39" s="14">
        <v>37.927749773126401</v>
      </c>
      <c r="AB39" s="15">
        <v>75.86</v>
      </c>
    </row>
    <row r="40" spans="1:28" ht="12.75" x14ac:dyDescent="0.2">
      <c r="F40" s="24" t="s">
        <v>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6">
        <f t="shared" ref="Q40:X40" si="1">SUM(Q22:Q39)</f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7">
        <f t="shared" si="1"/>
        <v>0</v>
      </c>
      <c r="X40" s="18">
        <f t="shared" si="1"/>
        <v>0</v>
      </c>
      <c r="AB40" s="19">
        <v>62661.07</v>
      </c>
    </row>
    <row r="42" spans="1:28" ht="12.75" x14ac:dyDescent="0.2">
      <c r="A42" s="24" t="s">
        <v>85</v>
      </c>
      <c r="B42" s="22"/>
      <c r="C42" s="25" t="s">
        <v>15</v>
      </c>
      <c r="D42" s="22"/>
      <c r="E42" s="22"/>
    </row>
    <row r="43" spans="1:28" ht="12" x14ac:dyDescent="0.2">
      <c r="A43" s="9">
        <v>270</v>
      </c>
      <c r="B43" s="1" t="s">
        <v>86</v>
      </c>
      <c r="C43" s="1" t="s">
        <v>20</v>
      </c>
      <c r="D43" s="4" t="s">
        <v>87</v>
      </c>
      <c r="F43" s="10" t="s">
        <v>51</v>
      </c>
      <c r="G43" s="11">
        <v>1</v>
      </c>
      <c r="I43" s="12">
        <v>101.077</v>
      </c>
      <c r="J43" s="12">
        <v>2139.8176749999998</v>
      </c>
      <c r="K43" s="12">
        <v>0</v>
      </c>
      <c r="L43" s="12">
        <v>165.79249999999999</v>
      </c>
      <c r="M43" s="12">
        <v>176.13387699893099</v>
      </c>
      <c r="N43" s="12">
        <v>49.6163797553737</v>
      </c>
      <c r="O43" s="5"/>
      <c r="Q43" s="12"/>
      <c r="R43" s="12"/>
      <c r="S43" s="12"/>
      <c r="T43" s="12"/>
      <c r="U43" s="12"/>
      <c r="V43" s="12"/>
      <c r="W43" s="13"/>
      <c r="X43" s="5"/>
      <c r="AA43" s="14">
        <v>2632.4374317543002</v>
      </c>
      <c r="AB43" s="15">
        <v>2632.44</v>
      </c>
    </row>
    <row r="44" spans="1:28" ht="24" x14ac:dyDescent="0.2">
      <c r="A44" s="9">
        <v>280</v>
      </c>
      <c r="B44" s="1" t="s">
        <v>88</v>
      </c>
      <c r="C44" s="1" t="s">
        <v>20</v>
      </c>
      <c r="D44" s="4" t="s">
        <v>89</v>
      </c>
      <c r="F44" s="10" t="s">
        <v>51</v>
      </c>
      <c r="G44" s="11">
        <v>1</v>
      </c>
      <c r="I44" s="12">
        <v>20.215399999999999</v>
      </c>
      <c r="J44" s="12">
        <v>265.49263000000002</v>
      </c>
      <c r="K44" s="12">
        <v>0</v>
      </c>
      <c r="L44" s="12">
        <v>6.1626149999999997</v>
      </c>
      <c r="M44" s="12">
        <v>17.409490591790998</v>
      </c>
      <c r="N44" s="12">
        <v>4.9042007776570298</v>
      </c>
      <c r="O44" s="5"/>
      <c r="Q44" s="12"/>
      <c r="R44" s="12"/>
      <c r="S44" s="12"/>
      <c r="T44" s="12"/>
      <c r="U44" s="12"/>
      <c r="V44" s="12"/>
      <c r="W44" s="13"/>
      <c r="X44" s="5"/>
      <c r="AA44" s="14">
        <v>314.18433636944798</v>
      </c>
      <c r="AB44" s="15">
        <v>314.18</v>
      </c>
    </row>
    <row r="45" spans="1:28" ht="24" x14ac:dyDescent="0.2">
      <c r="A45" s="9">
        <v>290</v>
      </c>
      <c r="B45" s="1" t="s">
        <v>90</v>
      </c>
      <c r="C45" s="1" t="s">
        <v>20</v>
      </c>
      <c r="D45" s="4" t="s">
        <v>91</v>
      </c>
      <c r="F45" s="10" t="s">
        <v>51</v>
      </c>
      <c r="G45" s="11">
        <v>3</v>
      </c>
      <c r="I45" s="12">
        <v>16.37116</v>
      </c>
      <c r="J45" s="12">
        <v>131.28118000000001</v>
      </c>
      <c r="K45" s="12">
        <v>0</v>
      </c>
      <c r="L45" s="12">
        <v>18.339549999999999</v>
      </c>
      <c r="M45" s="12">
        <v>22.909069510324599</v>
      </c>
      <c r="N45" s="12">
        <v>6.4534155043519297</v>
      </c>
      <c r="O45" s="5"/>
      <c r="Q45" s="12"/>
      <c r="R45" s="12"/>
      <c r="S45" s="12"/>
      <c r="T45" s="12"/>
      <c r="U45" s="12"/>
      <c r="V45" s="12"/>
      <c r="W45" s="13"/>
      <c r="X45" s="5"/>
      <c r="AA45" s="14">
        <v>195.354375014677</v>
      </c>
      <c r="AB45" s="15">
        <v>586.05999999999995</v>
      </c>
    </row>
    <row r="46" spans="1:28" ht="12" x14ac:dyDescent="0.2">
      <c r="A46" s="9">
        <v>300</v>
      </c>
      <c r="B46" s="1" t="s">
        <v>92</v>
      </c>
      <c r="C46" s="1" t="s">
        <v>20</v>
      </c>
      <c r="D46" s="4" t="s">
        <v>93</v>
      </c>
      <c r="F46" s="10" t="s">
        <v>42</v>
      </c>
      <c r="G46" s="11">
        <v>9.5</v>
      </c>
      <c r="I46" s="12">
        <v>5.1201299999999996</v>
      </c>
      <c r="J46" s="12">
        <v>9.7679425000000002</v>
      </c>
      <c r="K46" s="12">
        <v>0</v>
      </c>
      <c r="L46" s="12">
        <v>0</v>
      </c>
      <c r="M46" s="12">
        <v>3.37928593428075</v>
      </c>
      <c r="N46" s="12">
        <v>0.951934614022515</v>
      </c>
      <c r="O46" s="5"/>
      <c r="Q46" s="12"/>
      <c r="R46" s="12"/>
      <c r="S46" s="12"/>
      <c r="T46" s="12"/>
      <c r="U46" s="12"/>
      <c r="V46" s="12"/>
      <c r="W46" s="13"/>
      <c r="X46" s="5"/>
      <c r="AA46" s="14">
        <v>19.2192930483033</v>
      </c>
      <c r="AB46" s="15">
        <v>182.58</v>
      </c>
    </row>
    <row r="47" spans="1:28" ht="24" x14ac:dyDescent="0.2">
      <c r="A47" s="9">
        <v>310</v>
      </c>
      <c r="B47" s="1" t="s">
        <v>94</v>
      </c>
      <c r="C47" s="1" t="s">
        <v>20</v>
      </c>
      <c r="D47" s="4" t="s">
        <v>95</v>
      </c>
      <c r="F47" s="10" t="s">
        <v>96</v>
      </c>
      <c r="G47" s="11">
        <v>8.0000000000000002E-3</v>
      </c>
      <c r="I47" s="12">
        <v>855.01199999999994</v>
      </c>
      <c r="J47" s="12">
        <v>5038.1796299999996</v>
      </c>
      <c r="K47" s="12">
        <v>0</v>
      </c>
      <c r="L47" s="12">
        <v>1361.3231000000001</v>
      </c>
      <c r="M47" s="12">
        <v>1462.7812241257</v>
      </c>
      <c r="N47" s="12">
        <v>412.06104102103899</v>
      </c>
      <c r="O47" s="5"/>
      <c r="Q47" s="12"/>
      <c r="R47" s="12"/>
      <c r="S47" s="12"/>
      <c r="T47" s="12"/>
      <c r="U47" s="12"/>
      <c r="V47" s="12"/>
      <c r="W47" s="13"/>
      <c r="X47" s="5"/>
      <c r="AA47" s="14">
        <v>9129.3569951467398</v>
      </c>
      <c r="AB47" s="15">
        <v>73.03</v>
      </c>
    </row>
    <row r="48" spans="1:28" ht="12" x14ac:dyDescent="0.2">
      <c r="A48" s="9">
        <v>320</v>
      </c>
      <c r="B48" s="1" t="s">
        <v>97</v>
      </c>
      <c r="C48" s="1" t="s">
        <v>20</v>
      </c>
      <c r="D48" s="4" t="s">
        <v>98</v>
      </c>
      <c r="F48" s="10" t="s">
        <v>96</v>
      </c>
      <c r="G48" s="11">
        <v>0.2</v>
      </c>
      <c r="I48" s="12">
        <v>500.41399999999999</v>
      </c>
      <c r="J48" s="12">
        <v>0</v>
      </c>
      <c r="K48" s="12">
        <v>0</v>
      </c>
      <c r="L48" s="12">
        <v>0</v>
      </c>
      <c r="M48" s="12">
        <v>330.27325312387899</v>
      </c>
      <c r="N48" s="12">
        <v>93.036975221617993</v>
      </c>
      <c r="O48" s="5"/>
      <c r="Q48" s="12"/>
      <c r="R48" s="12"/>
      <c r="S48" s="12"/>
      <c r="T48" s="12"/>
      <c r="U48" s="12"/>
      <c r="V48" s="12"/>
      <c r="W48" s="13"/>
      <c r="X48" s="5"/>
      <c r="AA48" s="14">
        <v>923.72422834549695</v>
      </c>
      <c r="AB48" s="15">
        <v>184.74</v>
      </c>
    </row>
    <row r="49" spans="1:28" ht="12" x14ac:dyDescent="0.2">
      <c r="A49" s="9">
        <v>330</v>
      </c>
      <c r="B49" s="1" t="s">
        <v>83</v>
      </c>
      <c r="C49" s="1" t="s">
        <v>20</v>
      </c>
      <c r="D49" s="4" t="s">
        <v>84</v>
      </c>
      <c r="F49" s="10" t="s">
        <v>51</v>
      </c>
      <c r="G49" s="11">
        <v>1</v>
      </c>
      <c r="I49" s="12">
        <v>20.546800000000001</v>
      </c>
      <c r="J49" s="12">
        <v>0</v>
      </c>
      <c r="K49" s="12">
        <v>0</v>
      </c>
      <c r="L49" s="12">
        <v>0</v>
      </c>
      <c r="M49" s="12">
        <v>13.560888538861301</v>
      </c>
      <c r="N49" s="12">
        <v>3.8200612342651099</v>
      </c>
      <c r="O49" s="5"/>
      <c r="Q49" s="12"/>
      <c r="R49" s="12"/>
      <c r="S49" s="12"/>
      <c r="T49" s="12"/>
      <c r="U49" s="12"/>
      <c r="V49" s="12"/>
      <c r="W49" s="13"/>
      <c r="X49" s="5"/>
      <c r="AA49" s="14">
        <v>37.927749773126401</v>
      </c>
      <c r="AB49" s="15">
        <v>37.93</v>
      </c>
    </row>
    <row r="50" spans="1:28" ht="12.75" x14ac:dyDescent="0.2">
      <c r="F50" s="24" t="s">
        <v>54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16">
        <f t="shared" ref="Q50:X50" si="2">SUM(Q43:Q49)</f>
        <v>0</v>
      </c>
      <c r="R50" s="16">
        <f t="shared" si="2"/>
        <v>0</v>
      </c>
      <c r="S50" s="16">
        <f t="shared" si="2"/>
        <v>0</v>
      </c>
      <c r="T50" s="16">
        <f t="shared" si="2"/>
        <v>0</v>
      </c>
      <c r="U50" s="16">
        <f t="shared" si="2"/>
        <v>0</v>
      </c>
      <c r="V50" s="16">
        <f t="shared" si="2"/>
        <v>0</v>
      </c>
      <c r="W50" s="17">
        <f t="shared" si="2"/>
        <v>0</v>
      </c>
      <c r="X50" s="18">
        <f t="shared" si="2"/>
        <v>0</v>
      </c>
      <c r="AB50" s="19">
        <v>4010.96</v>
      </c>
    </row>
    <row r="52" spans="1:28" ht="12.75" x14ac:dyDescent="0.2">
      <c r="A52" s="24" t="s">
        <v>99</v>
      </c>
      <c r="B52" s="22"/>
      <c r="C52" s="25" t="s">
        <v>16</v>
      </c>
      <c r="D52" s="22"/>
      <c r="E52" s="22"/>
    </row>
    <row r="53" spans="1:28" ht="12" x14ac:dyDescent="0.2">
      <c r="A53" s="9">
        <v>340</v>
      </c>
      <c r="B53" s="1" t="s">
        <v>35</v>
      </c>
      <c r="C53" s="1" t="s">
        <v>20</v>
      </c>
      <c r="D53" s="4" t="s">
        <v>36</v>
      </c>
      <c r="F53" s="10" t="s">
        <v>37</v>
      </c>
      <c r="G53" s="11">
        <v>56.4</v>
      </c>
      <c r="I53" s="12">
        <v>60.480499999999999</v>
      </c>
      <c r="J53" s="12">
        <v>0</v>
      </c>
      <c r="K53" s="12">
        <v>0</v>
      </c>
      <c r="L53" s="12">
        <v>0</v>
      </c>
      <c r="M53" s="12">
        <v>39.917131586164203</v>
      </c>
      <c r="N53" s="12">
        <v>11.244535084732</v>
      </c>
      <c r="O53" s="5"/>
      <c r="Q53" s="12"/>
      <c r="R53" s="12"/>
      <c r="S53" s="12"/>
      <c r="T53" s="12"/>
      <c r="U53" s="12"/>
      <c r="V53" s="12"/>
      <c r="W53" s="13"/>
      <c r="X53" s="5"/>
      <c r="AA53" s="14">
        <v>111.642166670896</v>
      </c>
      <c r="AB53" s="15">
        <v>6296.62</v>
      </c>
    </row>
    <row r="54" spans="1:28" ht="24" x14ac:dyDescent="0.2">
      <c r="A54" s="9">
        <v>350</v>
      </c>
      <c r="B54" s="1" t="s">
        <v>100</v>
      </c>
      <c r="C54" s="1" t="s">
        <v>20</v>
      </c>
      <c r="D54" s="4" t="s">
        <v>101</v>
      </c>
      <c r="F54" s="10" t="s">
        <v>42</v>
      </c>
      <c r="G54" s="11">
        <v>759</v>
      </c>
      <c r="I54" s="12">
        <v>16.901399999999999</v>
      </c>
      <c r="J54" s="12">
        <v>0</v>
      </c>
      <c r="K54" s="12">
        <v>0</v>
      </c>
      <c r="L54" s="12">
        <v>1.1202460000000001</v>
      </c>
      <c r="M54" s="12">
        <v>11.894286832636499</v>
      </c>
      <c r="N54" s="12">
        <v>3.35058458067674</v>
      </c>
      <c r="O54" s="5"/>
      <c r="Q54" s="12"/>
      <c r="R54" s="12"/>
      <c r="S54" s="12"/>
      <c r="T54" s="12"/>
      <c r="U54" s="12"/>
      <c r="V54" s="12"/>
      <c r="W54" s="13"/>
      <c r="X54" s="5"/>
      <c r="AA54" s="14">
        <v>33.266517413313203</v>
      </c>
      <c r="AB54" s="15">
        <v>25249.29</v>
      </c>
    </row>
    <row r="55" spans="1:28" ht="12.75" x14ac:dyDescent="0.2">
      <c r="F55" s="24" t="s">
        <v>54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16">
        <f t="shared" ref="Q55:X55" si="3">SUM(Q53:Q54)</f>
        <v>0</v>
      </c>
      <c r="R55" s="16">
        <f t="shared" si="3"/>
        <v>0</v>
      </c>
      <c r="S55" s="16">
        <f t="shared" si="3"/>
        <v>0</v>
      </c>
      <c r="T55" s="16">
        <f t="shared" si="3"/>
        <v>0</v>
      </c>
      <c r="U55" s="16">
        <f t="shared" si="3"/>
        <v>0</v>
      </c>
      <c r="V55" s="16">
        <f t="shared" si="3"/>
        <v>0</v>
      </c>
      <c r="W55" s="17">
        <f t="shared" si="3"/>
        <v>0</v>
      </c>
      <c r="X55" s="18">
        <f t="shared" si="3"/>
        <v>0</v>
      </c>
      <c r="AB55" s="19">
        <v>31545.91</v>
      </c>
    </row>
    <row r="57" spans="1:28" ht="12.75" x14ac:dyDescent="0.2">
      <c r="A57" s="24" t="s">
        <v>102</v>
      </c>
      <c r="B57" s="22"/>
      <c r="C57" s="25" t="s">
        <v>17</v>
      </c>
      <c r="D57" s="22"/>
      <c r="E57" s="22"/>
    </row>
    <row r="58" spans="1:28" ht="24" x14ac:dyDescent="0.2">
      <c r="A58" s="9">
        <v>360</v>
      </c>
      <c r="B58" s="1" t="s">
        <v>103</v>
      </c>
      <c r="C58" s="1" t="s">
        <v>20</v>
      </c>
      <c r="D58" s="4" t="s">
        <v>104</v>
      </c>
      <c r="F58" s="10" t="s">
        <v>96</v>
      </c>
      <c r="G58" s="11">
        <v>0.23300000000000001</v>
      </c>
      <c r="I58" s="12">
        <v>270.09100000000001</v>
      </c>
      <c r="J58" s="12">
        <v>0</v>
      </c>
      <c r="K58" s="12">
        <v>0</v>
      </c>
      <c r="L58" s="12">
        <v>435.91919999999999</v>
      </c>
      <c r="M58" s="12">
        <v>465.96675051585402</v>
      </c>
      <c r="N58" s="12">
        <v>131.26142250938099</v>
      </c>
      <c r="O58" s="5"/>
      <c r="Q58" s="12"/>
      <c r="R58" s="12"/>
      <c r="S58" s="12"/>
      <c r="T58" s="12"/>
      <c r="U58" s="12"/>
      <c r="V58" s="12"/>
      <c r="W58" s="13"/>
      <c r="X58" s="5"/>
      <c r="AA58" s="14">
        <v>1303.23837302524</v>
      </c>
      <c r="AB58" s="15">
        <v>303.64999999999998</v>
      </c>
    </row>
    <row r="59" spans="1:28" ht="12" x14ac:dyDescent="0.2">
      <c r="A59" s="9">
        <v>370</v>
      </c>
      <c r="B59" s="1" t="s">
        <v>35</v>
      </c>
      <c r="C59" s="1" t="s">
        <v>20</v>
      </c>
      <c r="D59" s="4" t="s">
        <v>36</v>
      </c>
      <c r="F59" s="10" t="s">
        <v>37</v>
      </c>
      <c r="G59" s="11">
        <v>88.64</v>
      </c>
      <c r="I59" s="12">
        <v>60.480499999999999</v>
      </c>
      <c r="J59" s="12">
        <v>0</v>
      </c>
      <c r="K59" s="12">
        <v>0</v>
      </c>
      <c r="L59" s="12">
        <v>0</v>
      </c>
      <c r="M59" s="12">
        <v>39.917131586164203</v>
      </c>
      <c r="N59" s="12">
        <v>11.244535084732</v>
      </c>
      <c r="O59" s="5"/>
      <c r="Q59" s="12"/>
      <c r="R59" s="12"/>
      <c r="S59" s="12"/>
      <c r="T59" s="12"/>
      <c r="U59" s="12"/>
      <c r="V59" s="12"/>
      <c r="W59" s="13"/>
      <c r="X59" s="5"/>
      <c r="AA59" s="14">
        <v>111.642166670896</v>
      </c>
      <c r="AB59" s="15">
        <v>9895.9599999999991</v>
      </c>
    </row>
    <row r="60" spans="1:28" ht="24" x14ac:dyDescent="0.2">
      <c r="A60" s="9">
        <v>380</v>
      </c>
      <c r="B60" s="1" t="s">
        <v>100</v>
      </c>
      <c r="C60" s="1" t="s">
        <v>20</v>
      </c>
      <c r="D60" s="4" t="s">
        <v>101</v>
      </c>
      <c r="F60" s="10" t="s">
        <v>42</v>
      </c>
      <c r="G60" s="11">
        <v>316</v>
      </c>
      <c r="I60" s="12">
        <v>16.901399999999999</v>
      </c>
      <c r="J60" s="12">
        <v>0</v>
      </c>
      <c r="K60" s="12">
        <v>0</v>
      </c>
      <c r="L60" s="12">
        <v>1.1202460000000001</v>
      </c>
      <c r="M60" s="12">
        <v>11.894286832636499</v>
      </c>
      <c r="N60" s="12">
        <v>3.35058458067674</v>
      </c>
      <c r="O60" s="5"/>
      <c r="Q60" s="12"/>
      <c r="R60" s="12"/>
      <c r="S60" s="12"/>
      <c r="T60" s="12"/>
      <c r="U60" s="12"/>
      <c r="V60" s="12"/>
      <c r="W60" s="13"/>
      <c r="X60" s="5"/>
      <c r="AA60" s="14">
        <v>33.266517413313203</v>
      </c>
      <c r="AB60" s="15">
        <v>10512.22</v>
      </c>
    </row>
    <row r="61" spans="1:28" ht="24" x14ac:dyDescent="0.2">
      <c r="A61" s="9">
        <v>390</v>
      </c>
      <c r="B61" s="1" t="s">
        <v>105</v>
      </c>
      <c r="C61" s="1" t="s">
        <v>20</v>
      </c>
      <c r="D61" s="4" t="s">
        <v>106</v>
      </c>
      <c r="F61" s="10" t="s">
        <v>51</v>
      </c>
      <c r="G61" s="11">
        <v>2</v>
      </c>
      <c r="I61" s="12">
        <v>137.86240000000001</v>
      </c>
      <c r="J61" s="12">
        <v>0</v>
      </c>
      <c r="K61" s="12">
        <v>0</v>
      </c>
      <c r="L61" s="12">
        <v>155.89215999999999</v>
      </c>
      <c r="M61" s="12">
        <v>193.87801730402001</v>
      </c>
      <c r="N61" s="12">
        <v>54.6148503438299</v>
      </c>
      <c r="O61" s="5"/>
      <c r="Q61" s="12"/>
      <c r="R61" s="12"/>
      <c r="S61" s="12"/>
      <c r="T61" s="12"/>
      <c r="U61" s="12"/>
      <c r="V61" s="12"/>
      <c r="W61" s="13"/>
      <c r="X61" s="5"/>
      <c r="AA61" s="14">
        <v>542.24742764785003</v>
      </c>
      <c r="AB61" s="15">
        <v>1084.49</v>
      </c>
    </row>
    <row r="62" spans="1:28" ht="12" x14ac:dyDescent="0.2">
      <c r="A62" s="9">
        <v>400</v>
      </c>
      <c r="B62" s="1" t="s">
        <v>107</v>
      </c>
      <c r="C62" s="1" t="s">
        <v>20</v>
      </c>
      <c r="D62" s="4" t="s">
        <v>108</v>
      </c>
      <c r="F62" s="10" t="s">
        <v>51</v>
      </c>
      <c r="G62" s="11">
        <v>1</v>
      </c>
      <c r="I62" s="12">
        <v>357.91199999999998</v>
      </c>
      <c r="J62" s="12">
        <v>0</v>
      </c>
      <c r="K62" s="12">
        <v>0</v>
      </c>
      <c r="L62" s="12">
        <v>411.45188000000002</v>
      </c>
      <c r="M62" s="12">
        <v>507.780180977371</v>
      </c>
      <c r="N62" s="12">
        <v>143.04013924464101</v>
      </c>
      <c r="O62" s="5"/>
      <c r="Q62" s="12"/>
      <c r="R62" s="12"/>
      <c r="S62" s="12"/>
      <c r="T62" s="12"/>
      <c r="U62" s="12"/>
      <c r="V62" s="12"/>
      <c r="W62" s="13"/>
      <c r="X62" s="5"/>
      <c r="AA62" s="14">
        <v>1420.1842002220101</v>
      </c>
      <c r="AB62" s="15">
        <v>1420.18</v>
      </c>
    </row>
    <row r="63" spans="1:28" ht="24" x14ac:dyDescent="0.2">
      <c r="A63" s="9">
        <v>410</v>
      </c>
      <c r="B63" s="1" t="s">
        <v>109</v>
      </c>
      <c r="C63" s="1" t="s">
        <v>20</v>
      </c>
      <c r="D63" s="4" t="s">
        <v>110</v>
      </c>
      <c r="F63" s="10" t="s">
        <v>51</v>
      </c>
      <c r="G63" s="11">
        <v>1</v>
      </c>
      <c r="I63" s="12">
        <v>8.0861599999999996</v>
      </c>
      <c r="J63" s="12">
        <v>0</v>
      </c>
      <c r="K63" s="12">
        <v>0</v>
      </c>
      <c r="L63" s="12">
        <v>5.9725700000000002</v>
      </c>
      <c r="M63" s="12">
        <v>9.2787621687048691</v>
      </c>
      <c r="N63" s="12">
        <v>2.6137992035742799</v>
      </c>
      <c r="O63" s="5"/>
      <c r="Q63" s="12"/>
      <c r="R63" s="12"/>
      <c r="S63" s="12"/>
      <c r="T63" s="12"/>
      <c r="U63" s="12"/>
      <c r="V63" s="12"/>
      <c r="W63" s="13"/>
      <c r="X63" s="5"/>
      <c r="AA63" s="14">
        <v>25.951291372279101</v>
      </c>
      <c r="AB63" s="15">
        <v>25.95</v>
      </c>
    </row>
    <row r="64" spans="1:28" ht="24" x14ac:dyDescent="0.2">
      <c r="A64" s="9">
        <v>420</v>
      </c>
      <c r="B64" s="1" t="s">
        <v>111</v>
      </c>
      <c r="C64" s="1" t="s">
        <v>20</v>
      </c>
      <c r="D64" s="4" t="s">
        <v>112</v>
      </c>
      <c r="F64" s="10" t="s">
        <v>51</v>
      </c>
      <c r="G64" s="11">
        <v>1</v>
      </c>
      <c r="I64" s="12">
        <v>16.172319999999999</v>
      </c>
      <c r="J64" s="12">
        <v>0</v>
      </c>
      <c r="K64" s="12">
        <v>0</v>
      </c>
      <c r="L64" s="12">
        <v>5.9725700000000002</v>
      </c>
      <c r="M64" s="12">
        <v>14.615627980772899</v>
      </c>
      <c r="N64" s="12">
        <v>4.1171781409302204</v>
      </c>
      <c r="O64" s="5"/>
      <c r="Q64" s="12"/>
      <c r="R64" s="12"/>
      <c r="S64" s="12"/>
      <c r="T64" s="12"/>
      <c r="U64" s="12"/>
      <c r="V64" s="12"/>
      <c r="W64" s="13"/>
      <c r="X64" s="5"/>
      <c r="AA64" s="14">
        <v>40.877696121703103</v>
      </c>
      <c r="AB64" s="15">
        <v>40.880000000000003</v>
      </c>
    </row>
    <row r="65" spans="1:28" ht="24" x14ac:dyDescent="0.2">
      <c r="A65" s="9">
        <v>430</v>
      </c>
      <c r="B65" s="1" t="s">
        <v>113</v>
      </c>
      <c r="C65" s="1" t="s">
        <v>20</v>
      </c>
      <c r="D65" s="4" t="s">
        <v>114</v>
      </c>
      <c r="F65" s="10" t="s">
        <v>51</v>
      </c>
      <c r="G65" s="11">
        <v>2</v>
      </c>
      <c r="I65" s="12">
        <v>5.45153</v>
      </c>
      <c r="J65" s="12">
        <v>0</v>
      </c>
      <c r="K65" s="12">
        <v>0</v>
      </c>
      <c r="L65" s="12">
        <v>0.45028800000000002</v>
      </c>
      <c r="M65" s="12">
        <v>3.89520003478134</v>
      </c>
      <c r="N65" s="12">
        <v>1.0972660537644801</v>
      </c>
      <c r="O65" s="5"/>
      <c r="Q65" s="12"/>
      <c r="R65" s="12"/>
      <c r="S65" s="12"/>
      <c r="T65" s="12"/>
      <c r="U65" s="12"/>
      <c r="V65" s="12"/>
      <c r="W65" s="13"/>
      <c r="X65" s="5"/>
      <c r="AA65" s="14">
        <v>10.894284088545801</v>
      </c>
      <c r="AB65" s="15">
        <v>21.79</v>
      </c>
    </row>
    <row r="66" spans="1:28" ht="12" x14ac:dyDescent="0.2">
      <c r="A66" s="9">
        <v>440</v>
      </c>
      <c r="B66" s="1" t="s">
        <v>115</v>
      </c>
      <c r="C66" s="1" t="s">
        <v>20</v>
      </c>
      <c r="D66" s="4" t="s">
        <v>116</v>
      </c>
      <c r="F66" s="10" t="s">
        <v>78</v>
      </c>
      <c r="G66" s="11">
        <v>1</v>
      </c>
      <c r="I66" s="12">
        <v>41.093600000000002</v>
      </c>
      <c r="J66" s="12">
        <v>0</v>
      </c>
      <c r="K66" s="12">
        <v>0</v>
      </c>
      <c r="L66" s="12">
        <v>0</v>
      </c>
      <c r="M66" s="12">
        <v>27.121777077722498</v>
      </c>
      <c r="N66" s="12">
        <v>7.6401224685302198</v>
      </c>
      <c r="O66" s="5"/>
      <c r="Q66" s="12"/>
      <c r="R66" s="12"/>
      <c r="S66" s="12"/>
      <c r="T66" s="12"/>
      <c r="U66" s="12"/>
      <c r="V66" s="12"/>
      <c r="W66" s="13"/>
      <c r="X66" s="5"/>
      <c r="AA66" s="14">
        <v>75.855499546252801</v>
      </c>
      <c r="AB66" s="15">
        <v>75.86</v>
      </c>
    </row>
    <row r="67" spans="1:28" ht="12.75" x14ac:dyDescent="0.2">
      <c r="F67" s="24" t="s">
        <v>54</v>
      </c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16">
        <f t="shared" ref="Q67:X67" si="4">SUM(Q58:Q66)</f>
        <v>0</v>
      </c>
      <c r="R67" s="16">
        <f t="shared" si="4"/>
        <v>0</v>
      </c>
      <c r="S67" s="16">
        <f t="shared" si="4"/>
        <v>0</v>
      </c>
      <c r="T67" s="16">
        <f t="shared" si="4"/>
        <v>0</v>
      </c>
      <c r="U67" s="16">
        <f t="shared" si="4"/>
        <v>0</v>
      </c>
      <c r="V67" s="16">
        <f t="shared" si="4"/>
        <v>0</v>
      </c>
      <c r="W67" s="17">
        <f t="shared" si="4"/>
        <v>0</v>
      </c>
      <c r="X67" s="18">
        <f t="shared" si="4"/>
        <v>0</v>
      </c>
      <c r="AB67" s="19">
        <v>23380.98</v>
      </c>
    </row>
    <row r="70" spans="1:28" ht="12.75" x14ac:dyDescent="0.2">
      <c r="F70" s="24" t="s">
        <v>117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16">
        <f t="shared" ref="Q70:X70" si="5">SUM(Q19,Q40,Q50,Q55,Q67)</f>
        <v>0</v>
      </c>
      <c r="R70" s="16">
        <f t="shared" si="5"/>
        <v>0</v>
      </c>
      <c r="S70" s="16">
        <f t="shared" si="5"/>
        <v>0</v>
      </c>
      <c r="T70" s="16">
        <f t="shared" si="5"/>
        <v>0</v>
      </c>
      <c r="U70" s="16">
        <f t="shared" si="5"/>
        <v>0</v>
      </c>
      <c r="V70" s="16">
        <f t="shared" si="5"/>
        <v>0</v>
      </c>
      <c r="W70" s="17">
        <f t="shared" si="5"/>
        <v>0</v>
      </c>
      <c r="X70" s="18">
        <f t="shared" si="5"/>
        <v>0</v>
      </c>
      <c r="AB70" s="19">
        <v>219299.3</v>
      </c>
    </row>
  </sheetData>
  <mergeCells count="20">
    <mergeCell ref="F67:P67"/>
    <mergeCell ref="F70:P70"/>
    <mergeCell ref="F50:P50"/>
    <mergeCell ref="A52:B52"/>
    <mergeCell ref="C52:E52"/>
    <mergeCell ref="F55:P55"/>
    <mergeCell ref="A57:B57"/>
    <mergeCell ref="C57:E57"/>
    <mergeCell ref="F19:P19"/>
    <mergeCell ref="A21:B21"/>
    <mergeCell ref="C21:E21"/>
    <mergeCell ref="F40:P40"/>
    <mergeCell ref="A42:B42"/>
    <mergeCell ref="C42:E42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2"/>
  <sheetViews>
    <sheetView workbookViewId="0">
      <selection sqref="A1:E1"/>
    </sheetView>
  </sheetViews>
  <sheetFormatPr defaultRowHeight="15" x14ac:dyDescent="0.2"/>
  <cols>
    <col min="1" max="1" width="6"/>
    <col min="2" max="2" width="22"/>
    <col min="3" max="3" width="2"/>
    <col min="4" max="4" width="70"/>
    <col min="5" max="5" width="2"/>
    <col min="6" max="6" width="8"/>
    <col min="7" max="7" width="9"/>
  </cols>
  <sheetData>
    <row r="1" spans="1:7" x14ac:dyDescent="0.2">
      <c r="A1" s="21" t="s">
        <v>118</v>
      </c>
      <c r="B1" s="22"/>
      <c r="C1" s="22"/>
      <c r="D1" s="22"/>
      <c r="E1" s="22"/>
    </row>
    <row r="3" spans="1:7" ht="12.75" x14ac:dyDescent="0.2">
      <c r="A3" s="2" t="s">
        <v>0</v>
      </c>
      <c r="B3" s="23" t="s">
        <v>1</v>
      </c>
      <c r="C3" s="22"/>
      <c r="D3" s="22"/>
      <c r="E3" s="22"/>
    </row>
    <row r="4" spans="1:7" ht="12.75" x14ac:dyDescent="0.2">
      <c r="A4" s="2" t="s">
        <v>2</v>
      </c>
      <c r="B4" s="23" t="s">
        <v>3</v>
      </c>
      <c r="C4" s="22"/>
      <c r="D4" s="22"/>
      <c r="E4" s="22"/>
    </row>
    <row r="5" spans="1:7" ht="12.75" x14ac:dyDescent="0.2">
      <c r="A5" s="2" t="s">
        <v>4</v>
      </c>
      <c r="B5" s="23" t="s">
        <v>5</v>
      </c>
      <c r="C5" s="22"/>
      <c r="D5" s="22"/>
      <c r="E5" s="22"/>
    </row>
    <row r="8" spans="1:7" ht="12" x14ac:dyDescent="0.2">
      <c r="A8" s="3" t="s">
        <v>18</v>
      </c>
      <c r="B8" s="3" t="s">
        <v>19</v>
      </c>
      <c r="C8" s="3" t="s">
        <v>20</v>
      </c>
      <c r="D8" s="3" t="s">
        <v>6</v>
      </c>
      <c r="F8" s="3" t="s">
        <v>21</v>
      </c>
      <c r="G8" s="3" t="s">
        <v>22</v>
      </c>
    </row>
    <row r="10" spans="1:7" ht="12.75" x14ac:dyDescent="0.2">
      <c r="A10" s="24" t="s">
        <v>34</v>
      </c>
      <c r="B10" s="22"/>
      <c r="C10" s="25" t="s">
        <v>13</v>
      </c>
      <c r="D10" s="22"/>
      <c r="E10" s="22"/>
    </row>
    <row r="11" spans="1:7" ht="12" x14ac:dyDescent="0.2">
      <c r="A11" s="9">
        <v>10</v>
      </c>
      <c r="B11" s="1" t="s">
        <v>35</v>
      </c>
      <c r="C11" s="1" t="s">
        <v>20</v>
      </c>
      <c r="D11" s="4" t="s">
        <v>36</v>
      </c>
      <c r="F11" s="10" t="s">
        <v>37</v>
      </c>
      <c r="G11" s="11">
        <v>78.8</v>
      </c>
    </row>
    <row r="12" spans="1:7" ht="12" x14ac:dyDescent="0.2">
      <c r="A12" s="9">
        <v>20</v>
      </c>
      <c r="B12" s="1" t="s">
        <v>38</v>
      </c>
      <c r="C12" s="1" t="s">
        <v>20</v>
      </c>
      <c r="D12" s="4" t="s">
        <v>39</v>
      </c>
      <c r="F12" s="10" t="s">
        <v>37</v>
      </c>
      <c r="G12" s="11">
        <v>63.04</v>
      </c>
    </row>
    <row r="13" spans="1:7" ht="12" x14ac:dyDescent="0.2">
      <c r="A13" s="9">
        <v>30</v>
      </c>
      <c r="B13" s="1" t="s">
        <v>40</v>
      </c>
      <c r="C13" s="1" t="s">
        <v>20</v>
      </c>
      <c r="D13" s="4" t="s">
        <v>41</v>
      </c>
      <c r="F13" s="10" t="s">
        <v>42</v>
      </c>
      <c r="G13" s="11">
        <v>394</v>
      </c>
    </row>
    <row r="14" spans="1:7" ht="12" x14ac:dyDescent="0.2">
      <c r="A14" s="9">
        <v>40</v>
      </c>
      <c r="B14" s="1" t="s">
        <v>43</v>
      </c>
      <c r="C14" s="1" t="s">
        <v>20</v>
      </c>
      <c r="D14" s="4" t="s">
        <v>44</v>
      </c>
      <c r="F14" s="10" t="s">
        <v>42</v>
      </c>
      <c r="G14" s="11">
        <v>78</v>
      </c>
    </row>
    <row r="15" spans="1:7" ht="12" x14ac:dyDescent="0.2">
      <c r="A15" s="9">
        <v>50</v>
      </c>
      <c r="B15" s="1" t="s">
        <v>45</v>
      </c>
      <c r="C15" s="1" t="s">
        <v>20</v>
      </c>
      <c r="D15" s="4" t="s">
        <v>46</v>
      </c>
      <c r="F15" s="10" t="s">
        <v>42</v>
      </c>
      <c r="G15" s="11">
        <v>609</v>
      </c>
    </row>
    <row r="16" spans="1:7" ht="12" x14ac:dyDescent="0.2">
      <c r="A16" s="9">
        <v>60</v>
      </c>
      <c r="B16" s="1" t="s">
        <v>47</v>
      </c>
      <c r="C16" s="1" t="s">
        <v>20</v>
      </c>
      <c r="D16" s="4" t="s">
        <v>48</v>
      </c>
      <c r="F16" s="10" t="s">
        <v>37</v>
      </c>
      <c r="G16" s="11">
        <v>12</v>
      </c>
    </row>
    <row r="17" spans="1:7" ht="12" x14ac:dyDescent="0.2">
      <c r="A17" s="9">
        <v>70</v>
      </c>
      <c r="B17" s="1" t="s">
        <v>49</v>
      </c>
      <c r="C17" s="1" t="s">
        <v>20</v>
      </c>
      <c r="D17" s="4" t="s">
        <v>50</v>
      </c>
      <c r="F17" s="10" t="s">
        <v>51</v>
      </c>
      <c r="G17" s="11">
        <v>8</v>
      </c>
    </row>
    <row r="18" spans="1:7" ht="12" x14ac:dyDescent="0.2">
      <c r="A18" s="9">
        <v>80</v>
      </c>
      <c r="B18" s="1" t="s">
        <v>52</v>
      </c>
      <c r="C18" s="1" t="s">
        <v>20</v>
      </c>
      <c r="D18" s="4" t="s">
        <v>53</v>
      </c>
      <c r="F18" s="10" t="s">
        <v>51</v>
      </c>
      <c r="G18" s="11">
        <v>4</v>
      </c>
    </row>
    <row r="20" spans="1:7" ht="12.75" x14ac:dyDescent="0.2">
      <c r="A20" s="24" t="s">
        <v>55</v>
      </c>
      <c r="B20" s="22"/>
      <c r="C20" s="25" t="s">
        <v>14</v>
      </c>
      <c r="D20" s="22"/>
      <c r="E20" s="22"/>
    </row>
    <row r="21" spans="1:7" ht="12" x14ac:dyDescent="0.2">
      <c r="A21" s="9">
        <v>90</v>
      </c>
      <c r="B21" s="1" t="s">
        <v>35</v>
      </c>
      <c r="C21" s="1" t="s">
        <v>20</v>
      </c>
      <c r="D21" s="4" t="s">
        <v>36</v>
      </c>
      <c r="F21" s="10" t="s">
        <v>37</v>
      </c>
      <c r="G21" s="11">
        <v>97.6</v>
      </c>
    </row>
    <row r="22" spans="1:7" ht="12" x14ac:dyDescent="0.2">
      <c r="A22" s="9">
        <v>100</v>
      </c>
      <c r="B22" s="1" t="s">
        <v>38</v>
      </c>
      <c r="C22" s="1" t="s">
        <v>20</v>
      </c>
      <c r="D22" s="4" t="s">
        <v>39</v>
      </c>
      <c r="F22" s="10" t="s">
        <v>37</v>
      </c>
      <c r="G22" s="11">
        <v>73.2</v>
      </c>
    </row>
    <row r="23" spans="1:7" ht="12" x14ac:dyDescent="0.2">
      <c r="A23" s="9">
        <v>110</v>
      </c>
      <c r="B23" s="1" t="s">
        <v>40</v>
      </c>
      <c r="C23" s="1" t="s">
        <v>20</v>
      </c>
      <c r="D23" s="4" t="s">
        <v>41</v>
      </c>
      <c r="F23" s="10" t="s">
        <v>42</v>
      </c>
      <c r="G23" s="11">
        <v>610</v>
      </c>
    </row>
    <row r="24" spans="1:7" ht="12" x14ac:dyDescent="0.2">
      <c r="A24" s="9">
        <v>120</v>
      </c>
      <c r="B24" s="1" t="s">
        <v>56</v>
      </c>
      <c r="C24" s="1" t="s">
        <v>20</v>
      </c>
      <c r="D24" s="4" t="s">
        <v>57</v>
      </c>
      <c r="F24" s="10" t="s">
        <v>42</v>
      </c>
      <c r="G24" s="11">
        <v>26</v>
      </c>
    </row>
    <row r="25" spans="1:7" ht="24" x14ac:dyDescent="0.2">
      <c r="A25" s="9">
        <v>130</v>
      </c>
      <c r="B25" s="1" t="s">
        <v>58</v>
      </c>
      <c r="C25" s="1" t="s">
        <v>20</v>
      </c>
      <c r="D25" s="4" t="s">
        <v>59</v>
      </c>
      <c r="F25" s="10" t="s">
        <v>37</v>
      </c>
      <c r="G25" s="11">
        <v>18</v>
      </c>
    </row>
    <row r="26" spans="1:7" ht="12" x14ac:dyDescent="0.2">
      <c r="A26" s="9">
        <v>140</v>
      </c>
      <c r="B26" s="1" t="s">
        <v>60</v>
      </c>
      <c r="C26" s="1" t="s">
        <v>20</v>
      </c>
      <c r="D26" s="4" t="s">
        <v>61</v>
      </c>
      <c r="F26" s="10" t="s">
        <v>42</v>
      </c>
      <c r="G26" s="11">
        <v>15</v>
      </c>
    </row>
    <row r="27" spans="1:7" ht="12" x14ac:dyDescent="0.2">
      <c r="A27" s="9">
        <v>150</v>
      </c>
      <c r="B27" s="1" t="s">
        <v>62</v>
      </c>
      <c r="C27" s="1" t="s">
        <v>20</v>
      </c>
      <c r="D27" s="4" t="s">
        <v>63</v>
      </c>
      <c r="F27" s="10" t="s">
        <v>42</v>
      </c>
      <c r="G27" s="11">
        <v>330</v>
      </c>
    </row>
    <row r="28" spans="1:7" ht="12" x14ac:dyDescent="0.2">
      <c r="A28" s="9">
        <v>160</v>
      </c>
      <c r="B28" s="1" t="s">
        <v>64</v>
      </c>
      <c r="C28" s="1" t="s">
        <v>20</v>
      </c>
      <c r="D28" s="4" t="s">
        <v>65</v>
      </c>
      <c r="F28" s="10" t="s">
        <v>42</v>
      </c>
      <c r="G28" s="11">
        <v>37</v>
      </c>
    </row>
    <row r="29" spans="1:7" ht="24" x14ac:dyDescent="0.2">
      <c r="A29" s="9">
        <v>170</v>
      </c>
      <c r="B29" s="1" t="s">
        <v>66</v>
      </c>
      <c r="C29" s="1" t="s">
        <v>20</v>
      </c>
      <c r="D29" s="4" t="s">
        <v>67</v>
      </c>
      <c r="F29" s="10" t="s">
        <v>51</v>
      </c>
      <c r="G29" s="11">
        <v>4</v>
      </c>
    </row>
    <row r="30" spans="1:7" ht="24" x14ac:dyDescent="0.2">
      <c r="A30" s="9">
        <v>180</v>
      </c>
      <c r="B30" s="1" t="s">
        <v>68</v>
      </c>
      <c r="C30" s="1" t="s">
        <v>20</v>
      </c>
      <c r="D30" s="4" t="s">
        <v>69</v>
      </c>
      <c r="F30" s="10" t="s">
        <v>51</v>
      </c>
      <c r="G30" s="11">
        <v>3</v>
      </c>
    </row>
    <row r="31" spans="1:7" ht="12" x14ac:dyDescent="0.2">
      <c r="A31" s="9">
        <v>190</v>
      </c>
      <c r="B31" s="1" t="s">
        <v>47</v>
      </c>
      <c r="C31" s="1" t="s">
        <v>20</v>
      </c>
      <c r="D31" s="4" t="s">
        <v>48</v>
      </c>
      <c r="F31" s="10" t="s">
        <v>37</v>
      </c>
      <c r="G31" s="11">
        <v>16</v>
      </c>
    </row>
    <row r="32" spans="1:7" ht="12" x14ac:dyDescent="0.2">
      <c r="A32" s="9">
        <v>200</v>
      </c>
      <c r="B32" s="1" t="s">
        <v>70</v>
      </c>
      <c r="C32" s="1" t="s">
        <v>20</v>
      </c>
      <c r="D32" s="4" t="s">
        <v>71</v>
      </c>
      <c r="F32" s="10" t="s">
        <v>51</v>
      </c>
      <c r="G32" s="11">
        <v>3</v>
      </c>
    </row>
    <row r="33" spans="1:7" ht="12" x14ac:dyDescent="0.2">
      <c r="A33" s="9">
        <v>210</v>
      </c>
      <c r="B33" s="1" t="s">
        <v>72</v>
      </c>
      <c r="C33" s="1" t="s">
        <v>20</v>
      </c>
      <c r="D33" s="4" t="s">
        <v>73</v>
      </c>
      <c r="F33" s="10" t="s">
        <v>51</v>
      </c>
      <c r="G33" s="11">
        <v>12</v>
      </c>
    </row>
    <row r="34" spans="1:7" ht="12" x14ac:dyDescent="0.2">
      <c r="A34" s="9">
        <v>220</v>
      </c>
      <c r="B34" s="1" t="s">
        <v>74</v>
      </c>
      <c r="C34" s="1" t="s">
        <v>20</v>
      </c>
      <c r="D34" s="4" t="s">
        <v>75</v>
      </c>
      <c r="F34" s="10" t="s">
        <v>51</v>
      </c>
      <c r="G34" s="11">
        <v>11</v>
      </c>
    </row>
    <row r="35" spans="1:7" ht="12" x14ac:dyDescent="0.2">
      <c r="A35" s="9">
        <v>230</v>
      </c>
      <c r="B35" s="1" t="s">
        <v>76</v>
      </c>
      <c r="C35" s="1" t="s">
        <v>20</v>
      </c>
      <c r="D35" s="4" t="s">
        <v>77</v>
      </c>
      <c r="F35" s="10" t="s">
        <v>78</v>
      </c>
      <c r="G35" s="11">
        <v>1</v>
      </c>
    </row>
    <row r="36" spans="1:7" ht="12" x14ac:dyDescent="0.2">
      <c r="A36" s="9">
        <v>240</v>
      </c>
      <c r="B36" s="1" t="s">
        <v>79</v>
      </c>
      <c r="C36" s="1" t="s">
        <v>20</v>
      </c>
      <c r="D36" s="4" t="s">
        <v>80</v>
      </c>
      <c r="F36" s="10" t="s">
        <v>78</v>
      </c>
      <c r="G36" s="11">
        <v>1</v>
      </c>
    </row>
    <row r="37" spans="1:7" ht="12" x14ac:dyDescent="0.2">
      <c r="A37" s="9">
        <v>250</v>
      </c>
      <c r="B37" s="1" t="s">
        <v>81</v>
      </c>
      <c r="C37" s="1" t="s">
        <v>20</v>
      </c>
      <c r="D37" s="4" t="s">
        <v>82</v>
      </c>
      <c r="F37" s="10" t="s">
        <v>42</v>
      </c>
      <c r="G37" s="11">
        <v>78</v>
      </c>
    </row>
    <row r="38" spans="1:7" ht="12" x14ac:dyDescent="0.2">
      <c r="A38" s="9">
        <v>260</v>
      </c>
      <c r="B38" s="1" t="s">
        <v>83</v>
      </c>
      <c r="C38" s="1" t="s">
        <v>20</v>
      </c>
      <c r="D38" s="4" t="s">
        <v>84</v>
      </c>
      <c r="F38" s="10" t="s">
        <v>51</v>
      </c>
      <c r="G38" s="11">
        <v>2</v>
      </c>
    </row>
    <row r="40" spans="1:7" ht="12.75" x14ac:dyDescent="0.2">
      <c r="A40" s="24" t="s">
        <v>85</v>
      </c>
      <c r="B40" s="22"/>
      <c r="C40" s="25" t="s">
        <v>15</v>
      </c>
      <c r="D40" s="22"/>
      <c r="E40" s="22"/>
    </row>
    <row r="41" spans="1:7" ht="12" x14ac:dyDescent="0.2">
      <c r="A41" s="9">
        <v>270</v>
      </c>
      <c r="B41" s="1" t="s">
        <v>86</v>
      </c>
      <c r="C41" s="1" t="s">
        <v>20</v>
      </c>
      <c r="D41" s="4" t="s">
        <v>87</v>
      </c>
      <c r="F41" s="10" t="s">
        <v>51</v>
      </c>
      <c r="G41" s="11">
        <v>1</v>
      </c>
    </row>
    <row r="42" spans="1:7" ht="12" x14ac:dyDescent="0.2">
      <c r="A42" s="9">
        <v>280</v>
      </c>
      <c r="B42" s="1" t="s">
        <v>88</v>
      </c>
      <c r="C42" s="1" t="s">
        <v>20</v>
      </c>
      <c r="D42" s="4" t="s">
        <v>89</v>
      </c>
      <c r="F42" s="10" t="s">
        <v>51</v>
      </c>
      <c r="G42" s="11">
        <v>1</v>
      </c>
    </row>
    <row r="43" spans="1:7" ht="12" x14ac:dyDescent="0.2">
      <c r="A43" s="9">
        <v>290</v>
      </c>
      <c r="B43" s="1" t="s">
        <v>90</v>
      </c>
      <c r="C43" s="1" t="s">
        <v>20</v>
      </c>
      <c r="D43" s="4" t="s">
        <v>91</v>
      </c>
      <c r="F43" s="10" t="s">
        <v>51</v>
      </c>
      <c r="G43" s="11">
        <v>3</v>
      </c>
    </row>
    <row r="44" spans="1:7" ht="12" x14ac:dyDescent="0.2">
      <c r="A44" s="9">
        <v>300</v>
      </c>
      <c r="B44" s="1" t="s">
        <v>92</v>
      </c>
      <c r="C44" s="1" t="s">
        <v>20</v>
      </c>
      <c r="D44" s="4" t="s">
        <v>93</v>
      </c>
      <c r="F44" s="10" t="s">
        <v>42</v>
      </c>
      <c r="G44" s="11">
        <v>9.5</v>
      </c>
    </row>
    <row r="45" spans="1:7" ht="12" x14ac:dyDescent="0.2">
      <c r="A45" s="9">
        <v>310</v>
      </c>
      <c r="B45" s="1" t="s">
        <v>94</v>
      </c>
      <c r="C45" s="1" t="s">
        <v>20</v>
      </c>
      <c r="D45" s="4" t="s">
        <v>95</v>
      </c>
      <c r="F45" s="10" t="s">
        <v>96</v>
      </c>
      <c r="G45" s="11">
        <v>8.0000000000000002E-3</v>
      </c>
    </row>
    <row r="46" spans="1:7" ht="12" x14ac:dyDescent="0.2">
      <c r="A46" s="9">
        <v>320</v>
      </c>
      <c r="B46" s="1" t="s">
        <v>97</v>
      </c>
      <c r="C46" s="1" t="s">
        <v>20</v>
      </c>
      <c r="D46" s="4" t="s">
        <v>98</v>
      </c>
      <c r="F46" s="10" t="s">
        <v>96</v>
      </c>
      <c r="G46" s="11">
        <v>0.2</v>
      </c>
    </row>
    <row r="47" spans="1:7" ht="12" x14ac:dyDescent="0.2">
      <c r="A47" s="9">
        <v>330</v>
      </c>
      <c r="B47" s="1" t="s">
        <v>83</v>
      </c>
      <c r="C47" s="1" t="s">
        <v>20</v>
      </c>
      <c r="D47" s="4" t="s">
        <v>84</v>
      </c>
      <c r="F47" s="10" t="s">
        <v>51</v>
      </c>
      <c r="G47" s="11">
        <v>1</v>
      </c>
    </row>
    <row r="49" spans="1:7" ht="12.75" x14ac:dyDescent="0.2">
      <c r="A49" s="24" t="s">
        <v>99</v>
      </c>
      <c r="B49" s="22"/>
      <c r="C49" s="25" t="s">
        <v>16</v>
      </c>
      <c r="D49" s="22"/>
      <c r="E49" s="22"/>
    </row>
    <row r="50" spans="1:7" ht="12" x14ac:dyDescent="0.2">
      <c r="A50" s="9">
        <v>340</v>
      </c>
      <c r="B50" s="1" t="s">
        <v>35</v>
      </c>
      <c r="C50" s="1" t="s">
        <v>20</v>
      </c>
      <c r="D50" s="4" t="s">
        <v>36</v>
      </c>
      <c r="F50" s="10" t="s">
        <v>37</v>
      </c>
      <c r="G50" s="11">
        <v>56.4</v>
      </c>
    </row>
    <row r="51" spans="1:7" ht="12" x14ac:dyDescent="0.2">
      <c r="A51" s="9">
        <v>350</v>
      </c>
      <c r="B51" s="1" t="s">
        <v>100</v>
      </c>
      <c r="C51" s="1" t="s">
        <v>20</v>
      </c>
      <c r="D51" s="4" t="s">
        <v>101</v>
      </c>
      <c r="F51" s="10" t="s">
        <v>42</v>
      </c>
      <c r="G51" s="11">
        <v>759</v>
      </c>
    </row>
    <row r="53" spans="1:7" ht="12.75" x14ac:dyDescent="0.2">
      <c r="A53" s="24" t="s">
        <v>102</v>
      </c>
      <c r="B53" s="22"/>
      <c r="C53" s="25" t="s">
        <v>17</v>
      </c>
      <c r="D53" s="22"/>
      <c r="E53" s="22"/>
    </row>
    <row r="54" spans="1:7" ht="24" x14ac:dyDescent="0.2">
      <c r="A54" s="9">
        <v>360</v>
      </c>
      <c r="B54" s="1" t="s">
        <v>103</v>
      </c>
      <c r="C54" s="1" t="s">
        <v>20</v>
      </c>
      <c r="D54" s="4" t="s">
        <v>104</v>
      </c>
      <c r="F54" s="10" t="s">
        <v>96</v>
      </c>
      <c r="G54" s="11">
        <v>0.23300000000000001</v>
      </c>
    </row>
    <row r="55" spans="1:7" ht="12" x14ac:dyDescent="0.2">
      <c r="A55" s="9">
        <v>370</v>
      </c>
      <c r="B55" s="1" t="s">
        <v>35</v>
      </c>
      <c r="C55" s="1" t="s">
        <v>20</v>
      </c>
      <c r="D55" s="4" t="s">
        <v>36</v>
      </c>
      <c r="F55" s="10" t="s">
        <v>37</v>
      </c>
      <c r="G55" s="11">
        <v>88.64</v>
      </c>
    </row>
    <row r="56" spans="1:7" ht="12" x14ac:dyDescent="0.2">
      <c r="A56" s="9">
        <v>380</v>
      </c>
      <c r="B56" s="1" t="s">
        <v>100</v>
      </c>
      <c r="C56" s="1" t="s">
        <v>20</v>
      </c>
      <c r="D56" s="4" t="s">
        <v>101</v>
      </c>
      <c r="F56" s="10" t="s">
        <v>42</v>
      </c>
      <c r="G56" s="11">
        <v>316</v>
      </c>
    </row>
    <row r="57" spans="1:7" ht="12" x14ac:dyDescent="0.2">
      <c r="A57" s="9">
        <v>390</v>
      </c>
      <c r="B57" s="1" t="s">
        <v>105</v>
      </c>
      <c r="C57" s="1" t="s">
        <v>20</v>
      </c>
      <c r="D57" s="4" t="s">
        <v>106</v>
      </c>
      <c r="F57" s="10" t="s">
        <v>51</v>
      </c>
      <c r="G57" s="11">
        <v>2</v>
      </c>
    </row>
    <row r="58" spans="1:7" ht="12" x14ac:dyDescent="0.2">
      <c r="A58" s="9">
        <v>400</v>
      </c>
      <c r="B58" s="1" t="s">
        <v>107</v>
      </c>
      <c r="C58" s="1" t="s">
        <v>20</v>
      </c>
      <c r="D58" s="4" t="s">
        <v>108</v>
      </c>
      <c r="F58" s="10" t="s">
        <v>51</v>
      </c>
      <c r="G58" s="11">
        <v>1</v>
      </c>
    </row>
    <row r="59" spans="1:7" ht="12" x14ac:dyDescent="0.2">
      <c r="A59" s="9">
        <v>410</v>
      </c>
      <c r="B59" s="1" t="s">
        <v>109</v>
      </c>
      <c r="C59" s="1" t="s">
        <v>20</v>
      </c>
      <c r="D59" s="4" t="s">
        <v>110</v>
      </c>
      <c r="F59" s="10" t="s">
        <v>51</v>
      </c>
      <c r="G59" s="11">
        <v>1</v>
      </c>
    </row>
    <row r="60" spans="1:7" ht="12" x14ac:dyDescent="0.2">
      <c r="A60" s="9">
        <v>420</v>
      </c>
      <c r="B60" s="1" t="s">
        <v>111</v>
      </c>
      <c r="C60" s="1" t="s">
        <v>20</v>
      </c>
      <c r="D60" s="4" t="s">
        <v>112</v>
      </c>
      <c r="F60" s="10" t="s">
        <v>51</v>
      </c>
      <c r="G60" s="11">
        <v>1</v>
      </c>
    </row>
    <row r="61" spans="1:7" ht="12" x14ac:dyDescent="0.2">
      <c r="A61" s="9">
        <v>430</v>
      </c>
      <c r="B61" s="1" t="s">
        <v>113</v>
      </c>
      <c r="C61" s="1" t="s">
        <v>20</v>
      </c>
      <c r="D61" s="4" t="s">
        <v>114</v>
      </c>
      <c r="F61" s="10" t="s">
        <v>51</v>
      </c>
      <c r="G61" s="11">
        <v>2</v>
      </c>
    </row>
    <row r="62" spans="1:7" ht="12" x14ac:dyDescent="0.2">
      <c r="A62" s="9">
        <v>440</v>
      </c>
      <c r="B62" s="1" t="s">
        <v>115</v>
      </c>
      <c r="C62" s="1" t="s">
        <v>20</v>
      </c>
      <c r="D62" s="4" t="s">
        <v>116</v>
      </c>
      <c r="F62" s="10" t="s">
        <v>78</v>
      </c>
      <c r="G62" s="11">
        <v>1</v>
      </c>
    </row>
  </sheetData>
  <mergeCells count="14">
    <mergeCell ref="A53:B53"/>
    <mergeCell ref="C53:E53"/>
    <mergeCell ref="A20:B20"/>
    <mergeCell ref="C20:E20"/>
    <mergeCell ref="A40:B40"/>
    <mergeCell ref="C40:E40"/>
    <mergeCell ref="A49:B49"/>
    <mergeCell ref="C49:E49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2"/>
  <sheetViews>
    <sheetView topLeftCell="A13" workbookViewId="0">
      <selection activeCell="F55" sqref="F55:G71"/>
    </sheetView>
  </sheetViews>
  <sheetFormatPr defaultRowHeight="15" x14ac:dyDescent="0.2"/>
  <cols>
    <col min="1" max="1" width="6"/>
    <col min="2" max="2" width="10"/>
    <col min="3" max="3" width="60"/>
    <col min="4" max="4" width="9"/>
    <col min="5" max="6" width="10"/>
    <col min="7" max="7" width="12"/>
  </cols>
  <sheetData>
    <row r="1" spans="1:7" x14ac:dyDescent="0.2">
      <c r="A1" s="21" t="s">
        <v>119</v>
      </c>
      <c r="B1" s="22"/>
      <c r="C1" s="22"/>
      <c r="D1" s="22"/>
      <c r="E1" s="22"/>
    </row>
    <row r="3" spans="1:7" ht="12.75" x14ac:dyDescent="0.2">
      <c r="A3" s="2" t="s">
        <v>0</v>
      </c>
      <c r="B3" s="23" t="s">
        <v>1</v>
      </c>
      <c r="C3" s="22"/>
      <c r="D3" s="22"/>
      <c r="E3" s="22"/>
    </row>
    <row r="4" spans="1:7" ht="12.75" x14ac:dyDescent="0.2">
      <c r="A4" s="2" t="s">
        <v>2</v>
      </c>
      <c r="B4" s="23" t="s">
        <v>3</v>
      </c>
      <c r="C4" s="22"/>
      <c r="D4" s="22"/>
      <c r="E4" s="22"/>
    </row>
    <row r="5" spans="1:7" ht="12.75" x14ac:dyDescent="0.2">
      <c r="A5" s="2" t="s">
        <v>4</v>
      </c>
      <c r="B5" s="23" t="s">
        <v>5</v>
      </c>
      <c r="C5" s="22"/>
      <c r="D5" s="22"/>
      <c r="E5" s="22"/>
    </row>
    <row r="8" spans="1:7" ht="12" x14ac:dyDescent="0.2">
      <c r="A8" s="3" t="s">
        <v>120</v>
      </c>
      <c r="B8" s="3" t="s">
        <v>19</v>
      </c>
      <c r="C8" s="3" t="s">
        <v>6</v>
      </c>
      <c r="D8" s="3" t="s">
        <v>21</v>
      </c>
      <c r="E8" s="3" t="s">
        <v>22</v>
      </c>
      <c r="F8" s="3" t="s">
        <v>121</v>
      </c>
      <c r="G8" s="3" t="s">
        <v>31</v>
      </c>
    </row>
    <row r="10" spans="1:7" ht="12.75" x14ac:dyDescent="0.2">
      <c r="A10" s="26" t="s">
        <v>122</v>
      </c>
      <c r="B10" s="22"/>
      <c r="C10" s="22"/>
    </row>
    <row r="11" spans="1:7" ht="12" x14ac:dyDescent="0.2">
      <c r="A11" s="9">
        <v>1</v>
      </c>
      <c r="B11" s="1" t="s">
        <v>123</v>
      </c>
      <c r="C11" s="4" t="s">
        <v>124</v>
      </c>
      <c r="D11" s="20" t="s">
        <v>125</v>
      </c>
      <c r="E11" s="11">
        <v>3328.3510000000001</v>
      </c>
      <c r="F11" s="5"/>
      <c r="G11" s="5"/>
    </row>
    <row r="12" spans="1:7" ht="12.75" x14ac:dyDescent="0.2">
      <c r="D12" s="24" t="s">
        <v>54</v>
      </c>
      <c r="E12" s="22"/>
      <c r="G12" s="18">
        <f>SUM(G11)</f>
        <v>0</v>
      </c>
    </row>
    <row r="13" spans="1:7" ht="12.75" x14ac:dyDescent="0.2">
      <c r="A13" s="26" t="s">
        <v>126</v>
      </c>
      <c r="B13" s="22"/>
      <c r="C13" s="22"/>
    </row>
    <row r="14" spans="1:7" ht="12" x14ac:dyDescent="0.2">
      <c r="A14" s="9">
        <v>1</v>
      </c>
      <c r="B14" s="1" t="s">
        <v>127</v>
      </c>
      <c r="C14" s="4" t="s">
        <v>128</v>
      </c>
      <c r="D14" s="20" t="s">
        <v>129</v>
      </c>
      <c r="E14" s="11">
        <v>12.614000000000001</v>
      </c>
      <c r="F14" s="5"/>
      <c r="G14" s="5"/>
    </row>
    <row r="15" spans="1:7" ht="12" x14ac:dyDescent="0.2">
      <c r="A15" s="9">
        <v>2</v>
      </c>
      <c r="B15" s="1" t="s">
        <v>130</v>
      </c>
      <c r="C15" s="4" t="s">
        <v>131</v>
      </c>
      <c r="D15" s="20" t="s">
        <v>129</v>
      </c>
      <c r="E15" s="11">
        <v>1.0319999999999999E-2</v>
      </c>
      <c r="F15" s="5"/>
      <c r="G15" s="5"/>
    </row>
    <row r="16" spans="1:7" ht="12" x14ac:dyDescent="0.2">
      <c r="A16" s="9">
        <v>3</v>
      </c>
      <c r="B16" s="1" t="s">
        <v>132</v>
      </c>
      <c r="C16" s="4" t="s">
        <v>133</v>
      </c>
      <c r="D16" s="20" t="s">
        <v>129</v>
      </c>
      <c r="E16" s="11">
        <v>4.64E-3</v>
      </c>
      <c r="F16" s="5"/>
      <c r="G16" s="5"/>
    </row>
    <row r="17" spans="1:7" ht="12" x14ac:dyDescent="0.2">
      <c r="A17" s="9">
        <v>4</v>
      </c>
      <c r="B17" s="1" t="s">
        <v>134</v>
      </c>
      <c r="C17" s="4" t="s">
        <v>135</v>
      </c>
      <c r="D17" s="20" t="s">
        <v>136</v>
      </c>
      <c r="E17" s="11">
        <v>0.03</v>
      </c>
      <c r="F17" s="5"/>
      <c r="G17" s="5"/>
    </row>
    <row r="18" spans="1:7" ht="12" x14ac:dyDescent="0.2">
      <c r="A18" s="9">
        <v>5</v>
      </c>
      <c r="B18" s="1" t="s">
        <v>137</v>
      </c>
      <c r="C18" s="4" t="s">
        <v>138</v>
      </c>
      <c r="D18" s="20" t="s">
        <v>139</v>
      </c>
      <c r="E18" s="11">
        <v>409.92</v>
      </c>
      <c r="F18" s="5"/>
      <c r="G18" s="5"/>
    </row>
    <row r="19" spans="1:7" ht="12" x14ac:dyDescent="0.2">
      <c r="A19" s="9">
        <v>6</v>
      </c>
      <c r="B19" s="1" t="s">
        <v>140</v>
      </c>
      <c r="C19" s="4" t="s">
        <v>141</v>
      </c>
      <c r="D19" s="20" t="s">
        <v>37</v>
      </c>
      <c r="E19" s="11">
        <v>56.223999999999997</v>
      </c>
      <c r="F19" s="5"/>
      <c r="G19" s="5"/>
    </row>
    <row r="20" spans="1:7" ht="12" x14ac:dyDescent="0.2">
      <c r="A20" s="9">
        <v>7</v>
      </c>
      <c r="B20" s="1" t="s">
        <v>142</v>
      </c>
      <c r="C20" s="4" t="s">
        <v>143</v>
      </c>
      <c r="D20" s="20" t="s">
        <v>37</v>
      </c>
      <c r="E20" s="11">
        <v>0.7</v>
      </c>
      <c r="F20" s="5"/>
      <c r="G20" s="5"/>
    </row>
    <row r="21" spans="1:7" ht="12" x14ac:dyDescent="0.2">
      <c r="A21" s="9">
        <v>8</v>
      </c>
      <c r="B21" s="1" t="s">
        <v>144</v>
      </c>
      <c r="C21" s="4" t="s">
        <v>145</v>
      </c>
      <c r="D21" s="20" t="s">
        <v>37</v>
      </c>
      <c r="E21" s="11">
        <v>3.15E-2</v>
      </c>
      <c r="F21" s="5"/>
      <c r="G21" s="5"/>
    </row>
    <row r="22" spans="1:7" ht="12" x14ac:dyDescent="0.2">
      <c r="A22" s="9">
        <v>9</v>
      </c>
      <c r="B22" s="1" t="s">
        <v>146</v>
      </c>
      <c r="C22" s="4" t="s">
        <v>147</v>
      </c>
      <c r="D22" s="20" t="s">
        <v>37</v>
      </c>
      <c r="E22" s="11">
        <v>6.3E-2</v>
      </c>
      <c r="F22" s="5"/>
      <c r="G22" s="5"/>
    </row>
    <row r="23" spans="1:7" ht="12" x14ac:dyDescent="0.2">
      <c r="A23" s="9">
        <v>10</v>
      </c>
      <c r="B23" s="1" t="s">
        <v>148</v>
      </c>
      <c r="C23" s="4" t="s">
        <v>149</v>
      </c>
      <c r="D23" s="20" t="s">
        <v>42</v>
      </c>
      <c r="E23" s="11">
        <v>42.64</v>
      </c>
      <c r="F23" s="5"/>
      <c r="G23" s="5"/>
    </row>
    <row r="24" spans="1:7" ht="12" x14ac:dyDescent="0.2">
      <c r="A24" s="9">
        <v>11</v>
      </c>
      <c r="B24" s="1" t="s">
        <v>150</v>
      </c>
      <c r="C24" s="4" t="s">
        <v>151</v>
      </c>
      <c r="D24" s="20" t="s">
        <v>42</v>
      </c>
      <c r="E24" s="11">
        <v>81.12</v>
      </c>
      <c r="F24" s="5"/>
      <c r="G24" s="5"/>
    </row>
    <row r="25" spans="1:7" ht="12" x14ac:dyDescent="0.2">
      <c r="A25" s="9">
        <v>12</v>
      </c>
      <c r="B25" s="1" t="s">
        <v>152</v>
      </c>
      <c r="C25" s="4" t="s">
        <v>153</v>
      </c>
      <c r="D25" s="20" t="s">
        <v>129</v>
      </c>
      <c r="E25" s="11">
        <v>1.54</v>
      </c>
      <c r="F25" s="5"/>
      <c r="G25" s="5"/>
    </row>
    <row r="26" spans="1:7" ht="12" x14ac:dyDescent="0.2">
      <c r="A26" s="9">
        <v>13</v>
      </c>
      <c r="B26" s="1" t="s">
        <v>154</v>
      </c>
      <c r="C26" s="4" t="s">
        <v>155</v>
      </c>
      <c r="D26" s="20" t="s">
        <v>51</v>
      </c>
      <c r="E26" s="11">
        <v>3.06</v>
      </c>
      <c r="F26" s="5"/>
      <c r="G26" s="5"/>
    </row>
    <row r="27" spans="1:7" ht="12" x14ac:dyDescent="0.2">
      <c r="A27" s="9">
        <v>14</v>
      </c>
      <c r="B27" s="1" t="s">
        <v>156</v>
      </c>
      <c r="C27" s="4" t="s">
        <v>157</v>
      </c>
      <c r="D27" s="20" t="s">
        <v>51</v>
      </c>
      <c r="E27" s="11">
        <v>9.5950000000000006</v>
      </c>
      <c r="F27" s="5"/>
      <c r="G27" s="5"/>
    </row>
    <row r="28" spans="1:7" ht="12" x14ac:dyDescent="0.2">
      <c r="A28" s="9">
        <v>15</v>
      </c>
      <c r="B28" s="1" t="s">
        <v>158</v>
      </c>
      <c r="C28" s="4" t="s">
        <v>159</v>
      </c>
      <c r="D28" s="20" t="s">
        <v>78</v>
      </c>
      <c r="E28" s="11">
        <v>1</v>
      </c>
      <c r="F28" s="5"/>
      <c r="G28" s="5"/>
    </row>
    <row r="29" spans="1:7" ht="12" x14ac:dyDescent="0.2">
      <c r="A29" s="9">
        <v>16</v>
      </c>
      <c r="B29" s="1" t="s">
        <v>160</v>
      </c>
      <c r="C29" s="4" t="s">
        <v>161</v>
      </c>
      <c r="D29" s="20" t="s">
        <v>51</v>
      </c>
      <c r="E29" s="11">
        <v>12</v>
      </c>
      <c r="F29" s="5"/>
      <c r="G29" s="5"/>
    </row>
    <row r="30" spans="1:7" ht="12" x14ac:dyDescent="0.2">
      <c r="A30" s="9">
        <v>17</v>
      </c>
      <c r="B30" s="1" t="s">
        <v>162</v>
      </c>
      <c r="C30" s="4" t="s">
        <v>163</v>
      </c>
      <c r="D30" s="20" t="s">
        <v>51</v>
      </c>
      <c r="E30" s="11">
        <v>16</v>
      </c>
      <c r="F30" s="5"/>
      <c r="G30" s="5"/>
    </row>
    <row r="31" spans="1:7" ht="12" x14ac:dyDescent="0.2">
      <c r="A31" s="9">
        <v>18</v>
      </c>
      <c r="B31" s="1" t="s">
        <v>164</v>
      </c>
      <c r="C31" s="4" t="s">
        <v>165</v>
      </c>
      <c r="D31" s="20" t="s">
        <v>51</v>
      </c>
      <c r="E31" s="11">
        <v>12</v>
      </c>
      <c r="F31" s="5"/>
      <c r="G31" s="5"/>
    </row>
    <row r="32" spans="1:7" ht="12" x14ac:dyDescent="0.2">
      <c r="A32" s="9">
        <v>19</v>
      </c>
      <c r="B32" s="1" t="s">
        <v>166</v>
      </c>
      <c r="C32" s="4" t="s">
        <v>167</v>
      </c>
      <c r="D32" s="20" t="s">
        <v>51</v>
      </c>
      <c r="E32" s="11">
        <v>48</v>
      </c>
      <c r="F32" s="5"/>
      <c r="G32" s="5"/>
    </row>
    <row r="33" spans="1:7" ht="12" x14ac:dyDescent="0.2">
      <c r="A33" s="9">
        <v>20</v>
      </c>
      <c r="B33" s="1" t="s">
        <v>168</v>
      </c>
      <c r="C33" s="4" t="s">
        <v>169</v>
      </c>
      <c r="D33" s="20" t="s">
        <v>78</v>
      </c>
      <c r="E33" s="11">
        <v>3</v>
      </c>
      <c r="F33" s="5"/>
      <c r="G33" s="5"/>
    </row>
    <row r="34" spans="1:7" ht="12" x14ac:dyDescent="0.2">
      <c r="A34" s="9">
        <v>21</v>
      </c>
      <c r="B34" s="1" t="s">
        <v>170</v>
      </c>
      <c r="C34" s="4" t="s">
        <v>169</v>
      </c>
      <c r="D34" s="20" t="s">
        <v>78</v>
      </c>
      <c r="E34" s="11">
        <v>12</v>
      </c>
      <c r="F34" s="5"/>
      <c r="G34" s="5"/>
    </row>
    <row r="35" spans="1:7" ht="12" x14ac:dyDescent="0.2">
      <c r="A35" s="9">
        <v>22</v>
      </c>
      <c r="B35" s="1" t="s">
        <v>171</v>
      </c>
      <c r="C35" s="4" t="s">
        <v>172</v>
      </c>
      <c r="D35" s="20" t="s">
        <v>78</v>
      </c>
      <c r="E35" s="11">
        <v>8</v>
      </c>
      <c r="F35" s="5"/>
      <c r="G35" s="5"/>
    </row>
    <row r="36" spans="1:7" ht="12" x14ac:dyDescent="0.2">
      <c r="A36" s="9">
        <v>23</v>
      </c>
      <c r="B36" s="1" t="s">
        <v>173</v>
      </c>
      <c r="C36" s="4" t="s">
        <v>174</v>
      </c>
      <c r="D36" s="20" t="s">
        <v>51</v>
      </c>
      <c r="E36" s="11">
        <v>7</v>
      </c>
      <c r="F36" s="5"/>
      <c r="G36" s="5"/>
    </row>
    <row r="37" spans="1:7" ht="12" x14ac:dyDescent="0.2">
      <c r="A37" s="9">
        <v>24</v>
      </c>
      <c r="B37" s="1" t="s">
        <v>175</v>
      </c>
      <c r="C37" s="4" t="s">
        <v>176</v>
      </c>
      <c r="D37" s="20" t="s">
        <v>51</v>
      </c>
      <c r="E37" s="11">
        <v>150.6</v>
      </c>
      <c r="F37" s="5"/>
      <c r="G37" s="5"/>
    </row>
    <row r="38" spans="1:7" ht="12" x14ac:dyDescent="0.2">
      <c r="A38" s="9">
        <v>25</v>
      </c>
      <c r="B38" s="1" t="s">
        <v>177</v>
      </c>
      <c r="C38" s="4" t="s">
        <v>178</v>
      </c>
      <c r="D38" s="20" t="s">
        <v>51</v>
      </c>
      <c r="E38" s="11">
        <v>4.12</v>
      </c>
      <c r="F38" s="5"/>
      <c r="G38" s="5"/>
    </row>
    <row r="39" spans="1:7" ht="12" x14ac:dyDescent="0.2">
      <c r="A39" s="9">
        <v>26</v>
      </c>
      <c r="B39" s="1" t="s">
        <v>179</v>
      </c>
      <c r="C39" s="4" t="s">
        <v>180</v>
      </c>
      <c r="D39" s="20" t="s">
        <v>51</v>
      </c>
      <c r="E39" s="11">
        <v>1.6320000000000001E-2</v>
      </c>
      <c r="F39" s="5"/>
      <c r="G39" s="5"/>
    </row>
    <row r="40" spans="1:7" ht="12" x14ac:dyDescent="0.2">
      <c r="A40" s="9">
        <v>27</v>
      </c>
      <c r="B40" s="1" t="s">
        <v>181</v>
      </c>
      <c r="C40" s="4" t="s">
        <v>182</v>
      </c>
      <c r="D40" s="20" t="s">
        <v>51</v>
      </c>
      <c r="E40" s="11">
        <v>6.5280000000000005E-2</v>
      </c>
      <c r="F40" s="5"/>
      <c r="G40" s="5"/>
    </row>
    <row r="41" spans="1:7" ht="12" x14ac:dyDescent="0.2">
      <c r="A41" s="9">
        <v>28</v>
      </c>
      <c r="B41" s="1" t="s">
        <v>183</v>
      </c>
      <c r="C41" s="4" t="s">
        <v>184</v>
      </c>
      <c r="D41" s="20" t="s">
        <v>51</v>
      </c>
      <c r="E41" s="11">
        <v>3.06</v>
      </c>
      <c r="F41" s="5"/>
      <c r="G41" s="5"/>
    </row>
    <row r="42" spans="1:7" ht="12" x14ac:dyDescent="0.2">
      <c r="A42" s="9">
        <v>29</v>
      </c>
      <c r="B42" s="1" t="s">
        <v>185</v>
      </c>
      <c r="C42" s="4" t="s">
        <v>186</v>
      </c>
      <c r="D42" s="20" t="s">
        <v>51</v>
      </c>
      <c r="E42" s="11">
        <v>4.224E-2</v>
      </c>
      <c r="F42" s="5"/>
      <c r="G42" s="5"/>
    </row>
    <row r="43" spans="1:7" ht="12" x14ac:dyDescent="0.2">
      <c r="A43" s="9">
        <v>30</v>
      </c>
      <c r="B43" s="1" t="s">
        <v>187</v>
      </c>
      <c r="C43" s="4" t="s">
        <v>188</v>
      </c>
      <c r="D43" s="20" t="s">
        <v>42</v>
      </c>
      <c r="E43" s="11">
        <v>11.32</v>
      </c>
      <c r="F43" s="5"/>
      <c r="G43" s="5"/>
    </row>
    <row r="44" spans="1:7" ht="12" x14ac:dyDescent="0.2">
      <c r="A44" s="9">
        <v>31</v>
      </c>
      <c r="B44" s="1" t="s">
        <v>189</v>
      </c>
      <c r="C44" s="4" t="s">
        <v>190</v>
      </c>
      <c r="D44" s="20" t="s">
        <v>42</v>
      </c>
      <c r="E44" s="11">
        <v>38.479999999999997</v>
      </c>
      <c r="F44" s="5"/>
      <c r="G44" s="5"/>
    </row>
    <row r="45" spans="1:7" ht="12" x14ac:dyDescent="0.2">
      <c r="A45" s="9">
        <v>32</v>
      </c>
      <c r="B45" s="1" t="s">
        <v>191</v>
      </c>
      <c r="C45" s="4" t="s">
        <v>192</v>
      </c>
      <c r="D45" s="20" t="s">
        <v>42</v>
      </c>
      <c r="E45" s="11">
        <v>343.2</v>
      </c>
      <c r="F45" s="5"/>
      <c r="G45" s="5"/>
    </row>
    <row r="46" spans="1:7" ht="12" x14ac:dyDescent="0.2">
      <c r="A46" s="9">
        <v>33</v>
      </c>
      <c r="B46" s="1" t="s">
        <v>193</v>
      </c>
      <c r="C46" s="4" t="s">
        <v>194</v>
      </c>
      <c r="D46" s="20" t="s">
        <v>42</v>
      </c>
      <c r="E46" s="11">
        <v>633.36</v>
      </c>
      <c r="F46" s="5"/>
      <c r="G46" s="5"/>
    </row>
    <row r="47" spans="1:7" ht="12" x14ac:dyDescent="0.2">
      <c r="A47" s="9">
        <v>34</v>
      </c>
      <c r="B47" s="1" t="s">
        <v>195</v>
      </c>
      <c r="C47" s="4" t="s">
        <v>196</v>
      </c>
      <c r="D47" s="20" t="s">
        <v>51</v>
      </c>
      <c r="E47" s="11">
        <v>1</v>
      </c>
      <c r="F47" s="5"/>
      <c r="G47" s="5"/>
    </row>
    <row r="48" spans="1:7" ht="12" x14ac:dyDescent="0.2">
      <c r="A48" s="9">
        <v>35</v>
      </c>
      <c r="B48" s="1" t="s">
        <v>197</v>
      </c>
      <c r="C48" s="4" t="s">
        <v>198</v>
      </c>
      <c r="D48" s="20" t="s">
        <v>51</v>
      </c>
      <c r="E48" s="11">
        <v>2</v>
      </c>
      <c r="F48" s="5"/>
      <c r="G48" s="5"/>
    </row>
    <row r="49" spans="1:7" ht="12" x14ac:dyDescent="0.2">
      <c r="A49" s="9">
        <v>36</v>
      </c>
      <c r="B49" s="1" t="s">
        <v>199</v>
      </c>
      <c r="C49" s="4" t="s">
        <v>200</v>
      </c>
      <c r="D49" s="20" t="s">
        <v>51</v>
      </c>
      <c r="E49" s="11">
        <v>1</v>
      </c>
      <c r="F49" s="5"/>
      <c r="G49" s="5"/>
    </row>
    <row r="50" spans="1:7" ht="12" x14ac:dyDescent="0.2">
      <c r="A50" s="9">
        <v>37</v>
      </c>
      <c r="B50" s="1" t="s">
        <v>201</v>
      </c>
      <c r="C50" s="4" t="s">
        <v>202</v>
      </c>
      <c r="D50" s="20" t="s">
        <v>51</v>
      </c>
      <c r="E50" s="11">
        <v>37.64</v>
      </c>
      <c r="F50" s="5"/>
      <c r="G50" s="5"/>
    </row>
    <row r="51" spans="1:7" ht="12" x14ac:dyDescent="0.2">
      <c r="A51" s="9">
        <v>38</v>
      </c>
      <c r="B51" s="1" t="s">
        <v>203</v>
      </c>
      <c r="C51" s="4" t="s">
        <v>204</v>
      </c>
      <c r="D51" s="20" t="s">
        <v>51</v>
      </c>
      <c r="E51" s="11">
        <v>1.0049999999999999</v>
      </c>
      <c r="F51" s="5"/>
      <c r="G51" s="5"/>
    </row>
    <row r="52" spans="1:7" ht="12" x14ac:dyDescent="0.2">
      <c r="A52" s="9">
        <v>39</v>
      </c>
      <c r="B52" s="1" t="s">
        <v>205</v>
      </c>
      <c r="C52" s="4" t="s">
        <v>206</v>
      </c>
      <c r="D52" s="20" t="s">
        <v>42</v>
      </c>
      <c r="E52" s="11">
        <v>91</v>
      </c>
      <c r="F52" s="5"/>
      <c r="G52" s="5"/>
    </row>
    <row r="53" spans="1:7" ht="12.75" x14ac:dyDescent="0.2">
      <c r="D53" s="24" t="s">
        <v>54</v>
      </c>
      <c r="E53" s="22"/>
      <c r="G53" s="18">
        <f>SUM(G14:G52)</f>
        <v>0</v>
      </c>
    </row>
    <row r="54" spans="1:7" ht="12.75" x14ac:dyDescent="0.2">
      <c r="A54" s="26" t="s">
        <v>207</v>
      </c>
      <c r="B54" s="22"/>
      <c r="C54" s="22"/>
    </row>
    <row r="55" spans="1:7" ht="12" x14ac:dyDescent="0.2">
      <c r="A55" s="9">
        <v>1</v>
      </c>
      <c r="B55" s="1" t="s">
        <v>208</v>
      </c>
      <c r="C55" s="4" t="s">
        <v>209</v>
      </c>
      <c r="D55" s="20" t="s">
        <v>210</v>
      </c>
      <c r="E55" s="11">
        <v>8.2644000000000002</v>
      </c>
      <c r="F55" s="5"/>
      <c r="G55" s="5"/>
    </row>
    <row r="56" spans="1:7" ht="12" x14ac:dyDescent="0.2">
      <c r="A56" s="9">
        <v>2</v>
      </c>
      <c r="B56" s="1" t="s">
        <v>211</v>
      </c>
      <c r="C56" s="4" t="s">
        <v>212</v>
      </c>
      <c r="D56" s="20" t="s">
        <v>210</v>
      </c>
      <c r="E56" s="11">
        <v>0.66</v>
      </c>
      <c r="F56" s="5"/>
      <c r="G56" s="5"/>
    </row>
    <row r="57" spans="1:7" ht="12" x14ac:dyDescent="0.2">
      <c r="A57" s="9">
        <v>3</v>
      </c>
      <c r="B57" s="1" t="s">
        <v>213</v>
      </c>
      <c r="C57" s="4" t="s">
        <v>214</v>
      </c>
      <c r="D57" s="20" t="s">
        <v>210</v>
      </c>
      <c r="E57" s="11">
        <v>6.84</v>
      </c>
      <c r="F57" s="5"/>
      <c r="G57" s="5"/>
    </row>
    <row r="58" spans="1:7" ht="12" x14ac:dyDescent="0.2">
      <c r="A58" s="9">
        <v>4</v>
      </c>
      <c r="B58" s="1" t="s">
        <v>215</v>
      </c>
      <c r="C58" s="4" t="s">
        <v>216</v>
      </c>
      <c r="D58" s="20" t="s">
        <v>210</v>
      </c>
      <c r="E58" s="11">
        <v>5.12</v>
      </c>
      <c r="F58" s="5"/>
      <c r="G58" s="5"/>
    </row>
    <row r="59" spans="1:7" ht="12" x14ac:dyDescent="0.2">
      <c r="A59" s="9">
        <v>5</v>
      </c>
      <c r="B59" s="1" t="s">
        <v>217</v>
      </c>
      <c r="C59" s="4" t="s">
        <v>218</v>
      </c>
      <c r="D59" s="20" t="s">
        <v>210</v>
      </c>
      <c r="E59" s="11">
        <v>11.99</v>
      </c>
      <c r="F59" s="5"/>
      <c r="G59" s="5"/>
    </row>
    <row r="60" spans="1:7" ht="12" x14ac:dyDescent="0.2">
      <c r="A60" s="9">
        <v>6</v>
      </c>
      <c r="B60" s="1" t="s">
        <v>219</v>
      </c>
      <c r="C60" s="4" t="s">
        <v>220</v>
      </c>
      <c r="D60" s="20" t="s">
        <v>210</v>
      </c>
      <c r="E60" s="11">
        <v>6.84</v>
      </c>
      <c r="F60" s="5"/>
      <c r="G60" s="5"/>
    </row>
    <row r="61" spans="1:7" ht="12" x14ac:dyDescent="0.2">
      <c r="A61" s="9">
        <v>7</v>
      </c>
      <c r="B61" s="1" t="s">
        <v>221</v>
      </c>
      <c r="C61" s="4" t="s">
        <v>222</v>
      </c>
      <c r="D61" s="20" t="s">
        <v>210</v>
      </c>
      <c r="E61" s="11">
        <v>40.123739999999998</v>
      </c>
      <c r="F61" s="5"/>
      <c r="G61" s="5"/>
    </row>
    <row r="62" spans="1:7" ht="12" x14ac:dyDescent="0.2">
      <c r="A62" s="9">
        <v>8</v>
      </c>
      <c r="B62" s="1" t="s">
        <v>223</v>
      </c>
      <c r="C62" s="4" t="s">
        <v>224</v>
      </c>
      <c r="D62" s="20" t="s">
        <v>210</v>
      </c>
      <c r="E62" s="11">
        <v>4.3920000000000003</v>
      </c>
      <c r="F62" s="5"/>
      <c r="G62" s="5"/>
    </row>
    <row r="63" spans="1:7" ht="12" x14ac:dyDescent="0.2">
      <c r="A63" s="9">
        <v>9</v>
      </c>
      <c r="B63" s="1" t="s">
        <v>225</v>
      </c>
      <c r="C63" s="4" t="s">
        <v>226</v>
      </c>
      <c r="D63" s="20" t="s">
        <v>210</v>
      </c>
      <c r="E63" s="11">
        <v>4.7300000000000004</v>
      </c>
      <c r="F63" s="5"/>
      <c r="G63" s="5"/>
    </row>
    <row r="64" spans="1:7" ht="12" x14ac:dyDescent="0.2">
      <c r="A64" s="9">
        <v>10</v>
      </c>
      <c r="B64" s="1" t="s">
        <v>227</v>
      </c>
      <c r="C64" s="4" t="s">
        <v>228</v>
      </c>
      <c r="D64" s="20" t="s">
        <v>210</v>
      </c>
      <c r="E64" s="11">
        <v>4.68</v>
      </c>
      <c r="F64" s="5"/>
      <c r="G64" s="5"/>
    </row>
    <row r="65" spans="1:7" ht="12" x14ac:dyDescent="0.2">
      <c r="A65" s="9">
        <v>11</v>
      </c>
      <c r="B65" s="1" t="s">
        <v>229</v>
      </c>
      <c r="C65" s="4" t="s">
        <v>230</v>
      </c>
      <c r="D65" s="20" t="s">
        <v>210</v>
      </c>
      <c r="E65" s="11">
        <v>0.58006000000000002</v>
      </c>
      <c r="F65" s="5"/>
      <c r="G65" s="5"/>
    </row>
    <row r="66" spans="1:7" ht="12" x14ac:dyDescent="0.2">
      <c r="A66" s="9">
        <v>12</v>
      </c>
      <c r="B66" s="1" t="s">
        <v>231</v>
      </c>
      <c r="C66" s="4" t="s">
        <v>232</v>
      </c>
      <c r="D66" s="20" t="s">
        <v>210</v>
      </c>
      <c r="E66" s="11">
        <v>2.02</v>
      </c>
      <c r="F66" s="5"/>
      <c r="G66" s="5"/>
    </row>
    <row r="67" spans="1:7" ht="12" x14ac:dyDescent="0.2">
      <c r="A67" s="9">
        <v>13</v>
      </c>
      <c r="B67" s="1" t="s">
        <v>233</v>
      </c>
      <c r="C67" s="4" t="s">
        <v>234</v>
      </c>
      <c r="D67" s="20" t="s">
        <v>210</v>
      </c>
      <c r="E67" s="11">
        <v>8.032</v>
      </c>
      <c r="F67" s="5"/>
      <c r="G67" s="5"/>
    </row>
    <row r="68" spans="1:7" ht="12" x14ac:dyDescent="0.2">
      <c r="A68" s="9">
        <v>14</v>
      </c>
      <c r="B68" s="1" t="s">
        <v>235</v>
      </c>
      <c r="C68" s="4" t="s">
        <v>236</v>
      </c>
      <c r="D68" s="20" t="s">
        <v>210</v>
      </c>
      <c r="E68" s="11">
        <v>1.6084000000000001</v>
      </c>
      <c r="F68" s="5"/>
      <c r="G68" s="5"/>
    </row>
    <row r="69" spans="1:7" ht="12" x14ac:dyDescent="0.2">
      <c r="A69" s="9">
        <v>15</v>
      </c>
      <c r="B69" s="1" t="s">
        <v>237</v>
      </c>
      <c r="C69" s="4" t="s">
        <v>238</v>
      </c>
      <c r="D69" s="20" t="s">
        <v>210</v>
      </c>
      <c r="E69" s="11">
        <v>4.7300000000000004</v>
      </c>
      <c r="F69" s="5"/>
      <c r="G69" s="5"/>
    </row>
    <row r="70" spans="1:7" ht="12" x14ac:dyDescent="0.2">
      <c r="A70" s="9">
        <v>16</v>
      </c>
      <c r="B70" s="1" t="s">
        <v>239</v>
      </c>
      <c r="C70" s="4" t="s">
        <v>240</v>
      </c>
      <c r="D70" s="20" t="s">
        <v>210</v>
      </c>
      <c r="E70" s="11">
        <v>4.3920000000000003</v>
      </c>
      <c r="F70" s="5"/>
      <c r="G70" s="5"/>
    </row>
    <row r="71" spans="1:7" ht="12" x14ac:dyDescent="0.2">
      <c r="A71" s="9">
        <v>17</v>
      </c>
      <c r="B71" s="1" t="s">
        <v>241</v>
      </c>
      <c r="C71" s="4" t="s">
        <v>242</v>
      </c>
      <c r="D71" s="20" t="s">
        <v>210</v>
      </c>
      <c r="E71" s="11">
        <v>6.84</v>
      </c>
      <c r="F71" s="5"/>
      <c r="G71" s="5"/>
    </row>
    <row r="72" spans="1:7" ht="12.75" x14ac:dyDescent="0.2">
      <c r="D72" s="24" t="s">
        <v>54</v>
      </c>
      <c r="E72" s="22"/>
      <c r="G72" s="18">
        <f>SUM(G55:G71)</f>
        <v>0</v>
      </c>
    </row>
  </sheetData>
  <mergeCells count="10">
    <mergeCell ref="D12:E12"/>
    <mergeCell ref="A13:C13"/>
    <mergeCell ref="D53:E53"/>
    <mergeCell ref="A54:C54"/>
    <mergeCell ref="D72:E72"/>
    <mergeCell ref="A1:E1"/>
    <mergeCell ref="B3:E3"/>
    <mergeCell ref="B4:E4"/>
    <mergeCell ref="B5:E5"/>
    <mergeCell ref="A10:C10"/>
  </mergeCells>
  <pageMargins left="0.25" right="0.25" top="0.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</vt:lpstr>
      <vt:lpstr>Przedmiar</vt:lpstr>
      <vt:lpstr>Limit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j.rozalski</dc:creator>
  <cp:lastModifiedBy>j.rozalski</cp:lastModifiedBy>
  <cp:lastPrinted>2018-07-12T09:05:26Z</cp:lastPrinted>
  <dcterms:modified xsi:type="dcterms:W3CDTF">2018-07-12T09:05:51Z</dcterms:modified>
</cp:coreProperties>
</file>