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_PROJEKTY 2016\Krotoszyn\5_Materiały końcowe\2018.07.11\KO\Energetyka\Oświetlenie\"/>
    </mc:Choice>
  </mc:AlternateContent>
  <xr:revisionPtr revIDLastSave="0" documentId="10_ncr:8100000_{BDF895BE-D628-4F32-B612-6BBCF508EDF1}" xr6:coauthVersionLast="34" xr6:coauthVersionMax="34" xr10:uidLastSave="{00000000-0000-0000-0000-000000000000}"/>
  <bookViews>
    <workbookView xWindow="0" yWindow="0" windowWidth="28800" windowHeight="14205" xr2:uid="{00000000-000D-0000-FFFF-FFFF00000000}"/>
  </bookViews>
  <sheets>
    <sheet name="Kosztorys" sheetId="2" r:id="rId1"/>
    <sheet name="Przedmiar" sheetId="3" r:id="rId2"/>
    <sheet name="Limit" sheetId="4" r:id="rId3"/>
  </sheets>
  <calcPr calcId="162913"/>
</workbook>
</file>

<file path=xl/calcChain.xml><?xml version="1.0" encoding="utf-8"?>
<calcChain xmlns="http://schemas.openxmlformats.org/spreadsheetml/2006/main">
  <c r="G62" i="4" l="1"/>
  <c r="G46" i="4"/>
  <c r="G12" i="4"/>
  <c r="T44" i="2"/>
  <c r="V44" i="2"/>
  <c r="U44" i="2"/>
  <c r="S44" i="2"/>
  <c r="R44" i="2"/>
  <c r="Q44" i="2"/>
  <c r="T37" i="2"/>
  <c r="V37" i="2"/>
  <c r="V47" i="2" s="1"/>
  <c r="U37" i="2"/>
  <c r="S37" i="2"/>
  <c r="R37" i="2"/>
  <c r="R47" i="2" s="1"/>
  <c r="Q37" i="2"/>
  <c r="Q47" i="2" s="1"/>
  <c r="S47" i="2" l="1"/>
  <c r="U47" i="2"/>
  <c r="X44" i="2"/>
  <c r="T47" i="2"/>
  <c r="W37" i="2"/>
  <c r="W47" i="2" s="1"/>
  <c r="X37" i="2"/>
  <c r="X47" i="2" s="1"/>
  <c r="W44" i="2"/>
</calcChain>
</file>

<file path=xl/sharedStrings.xml><?xml version="1.0" encoding="utf-8"?>
<sst xmlns="http://schemas.openxmlformats.org/spreadsheetml/2006/main" count="455" uniqueCount="201">
  <si>
    <t>bud:</t>
  </si>
  <si>
    <t>Budowa łącznika drogowego ulic Koźmińskiej i Mahle w Krotoszynie</t>
  </si>
  <si>
    <t>ob:</t>
  </si>
  <si>
    <t>Roboty elektryczne</t>
  </si>
  <si>
    <t>rob:</t>
  </si>
  <si>
    <t>Budowa oświetlenia drogowego</t>
  </si>
  <si>
    <t>Nazwa</t>
  </si>
  <si>
    <t>R</t>
  </si>
  <si>
    <t>M</t>
  </si>
  <si>
    <t>T</t>
  </si>
  <si>
    <t>S</t>
  </si>
  <si>
    <t>K</t>
  </si>
  <si>
    <t>Z</t>
  </si>
  <si>
    <t>Demontaz oświetlenia drogowego własność OUiD Kalisz</t>
  </si>
  <si>
    <t>Poz</t>
  </si>
  <si>
    <t>Symbol</t>
  </si>
  <si>
    <t/>
  </si>
  <si>
    <t>Jedn</t>
  </si>
  <si>
    <t>Ilość</t>
  </si>
  <si>
    <t>R j.</t>
  </si>
  <si>
    <t>M j.</t>
  </si>
  <si>
    <t>T j.</t>
  </si>
  <si>
    <t>S j.</t>
  </si>
  <si>
    <t>K j.</t>
  </si>
  <si>
    <t>Z j.</t>
  </si>
  <si>
    <t>Cena j.</t>
  </si>
  <si>
    <t>Wartość (bez zaokr)</t>
  </si>
  <si>
    <t>Wartość</t>
  </si>
  <si>
    <t>Cena j.
(sykal)</t>
  </si>
  <si>
    <t>Wartość
(sykal)</t>
  </si>
  <si>
    <t>DZIAŁ  1</t>
  </si>
  <si>
    <t>KNNR N005-10-01-02-01</t>
  </si>
  <si>
    <t>Montaż słupa oświetleniowego aluminiowego 8m z fundamentem</t>
  </si>
  <si>
    <t>szt</t>
  </si>
  <si>
    <t>Montaż słupa oświetleniowego aluminiowego 5m z fundamentem</t>
  </si>
  <si>
    <t>KNNR N005-10-02-01-00</t>
  </si>
  <si>
    <t>Montaż wysięgnika 1-ram na słupie</t>
  </si>
  <si>
    <t>KNNR N005-10-02-01-05</t>
  </si>
  <si>
    <t>Montaż wysięgnika rurowego 2-ram na słupie</t>
  </si>
  <si>
    <t>KNNR N005-10-03-02-00</t>
  </si>
  <si>
    <t>Montaż przewodów wciąganych do latarni wys 8 m z wysiegnikiem 1-ram</t>
  </si>
  <si>
    <t>kmpl</t>
  </si>
  <si>
    <t>Montaż przewodów wciąganych do latarni wys 5 m z wysiegnikiem 1-ram</t>
  </si>
  <si>
    <t>KNNR N005-10-04-01-10</t>
  </si>
  <si>
    <t>Montaż oprawy LED 51W na słupie</t>
  </si>
  <si>
    <t>Montaż oprawy LED 81W na słupie</t>
  </si>
  <si>
    <t>KNNR N005-13-01-01-00</t>
  </si>
  <si>
    <t>Sprawdzanie i pomiar obwodu elektrycznego N.N. ilości 1 faz</t>
  </si>
  <si>
    <t>KNNR N005-07-01-03-00</t>
  </si>
  <si>
    <t>Kopanie rowów dla kabli ręcznie w gruncie kat 4</t>
  </si>
  <si>
    <t>m3</t>
  </si>
  <si>
    <t>KNNR N005-07-02-05-00</t>
  </si>
  <si>
    <t>Zasypanie rowów dla kabli koparko-spycharką w gruncie kat 3-4</t>
  </si>
  <si>
    <t>KNNR N005-07-06-01-00</t>
  </si>
  <si>
    <t>Nasypanie piasku na dnie rowu kablowego szer do 0,4 m</t>
  </si>
  <si>
    <t>metr</t>
  </si>
  <si>
    <t>KNNR N005-07-24-02-00</t>
  </si>
  <si>
    <t>Wykop pionowy ręczny dla urządzenia przeciskowego w gruncie suchym kat 3-4</t>
  </si>
  <si>
    <t>KNNR N005-07-23-01-02</t>
  </si>
  <si>
    <t>Przewiert (przepych) mechaniczny rurą SRS 110</t>
  </si>
  <si>
    <t>KNNR N005-07-05-01-00</t>
  </si>
  <si>
    <t>Ułożenie rur osłonowych z SRS 110</t>
  </si>
  <si>
    <t>Ułożenie rur osłonowych z DVK 110</t>
  </si>
  <si>
    <t>KNNR N005-07-07-02-23</t>
  </si>
  <si>
    <t>Układanie kabla YAKY 4x25 w rowach kablowych ręcznie</t>
  </si>
  <si>
    <t>KNNR N005-07-17-02-13</t>
  </si>
  <si>
    <t>Układanie kabla YAKY 4x25 na słupach betonowych</t>
  </si>
  <si>
    <t>KNNR N005-07-17-06-13</t>
  </si>
  <si>
    <t>Wciąganie kabla YAKY 4x25 do rur osłonowych na słupie</t>
  </si>
  <si>
    <t>KNNR N005-07-26-10-00</t>
  </si>
  <si>
    <t>Zarobienie na sucho końca kabla Al do 1 KV 4-żyłowego o przekroju 25mm2</t>
  </si>
  <si>
    <t>KNNR N005-13-02-03-00</t>
  </si>
  <si>
    <t>Badanie linii kablowej N.N. o ilości 4 żył</t>
  </si>
  <si>
    <t>KNNR N005-09-07-06-00</t>
  </si>
  <si>
    <t>Układanie uziomu w rowie kablowym</t>
  </si>
  <si>
    <t>KNNR N005-06-03-07-00</t>
  </si>
  <si>
    <t>Przewód uziemiający na słupie z bednarki do 200 mm2</t>
  </si>
  <si>
    <t>KNNR N005-13-04-01-00</t>
  </si>
  <si>
    <t>Badania instalacji uziemniającej pomiar pierwszy</t>
  </si>
  <si>
    <t>KNNR N005-09-02-07-00</t>
  </si>
  <si>
    <t>Montaż odgromnika linii NN do 50mm2</t>
  </si>
  <si>
    <t>KNNR N005-04-01-04-01</t>
  </si>
  <si>
    <t>Montaz szafki oświetleniowej SOU</t>
  </si>
  <si>
    <t>Razem:</t>
  </si>
  <si>
    <t>DZIAŁ  2</t>
  </si>
  <si>
    <t>KNNR N009-10-05-03-00</t>
  </si>
  <si>
    <t>Demontaż oprawy oświetlenia zewnętrznego na słupie lub wysięgniku</t>
  </si>
  <si>
    <t>KNNR N009-10-02-06-00</t>
  </si>
  <si>
    <t>Demontanż na słupie/ścianie wysięgnika rurowego do 30 kg</t>
  </si>
  <si>
    <t>KNNR N009-09-02-05-00</t>
  </si>
  <si>
    <t>Demontaż bezpiecznika lub odgromnika na słupie stojącym</t>
  </si>
  <si>
    <t>KNNR N009-09-03-04-00</t>
  </si>
  <si>
    <t>Demontaż przewodu nieizolowanego linii NN do 95 mm2 z przeznaczeniem na złom</t>
  </si>
  <si>
    <t>km</t>
  </si>
  <si>
    <t>OGÓŁEM KOSZTORYS:</t>
  </si>
  <si>
    <t>129-01-002 :  PRZEDMIAR ROBÓT</t>
  </si>
  <si>
    <t>129-01-002 :  LIMIT ILOŚCIOWO - WARTOŚCIOWY</t>
  </si>
  <si>
    <t>Lp</t>
  </si>
  <si>
    <t>Cena</t>
  </si>
  <si>
    <t>ROBOCIZNA</t>
  </si>
  <si>
    <t>999</t>
  </si>
  <si>
    <t>Robotnik budowlany</t>
  </si>
  <si>
    <t>r-godz</t>
  </si>
  <si>
    <t>MATERIAŁY</t>
  </si>
  <si>
    <t>1031199</t>
  </si>
  <si>
    <t>Wazelina techniczna</t>
  </si>
  <si>
    <t>kg</t>
  </si>
  <si>
    <t>1510199</t>
  </si>
  <si>
    <t>Farby olejne do gruntowania p-rdzewne</t>
  </si>
  <si>
    <t>dm3</t>
  </si>
  <si>
    <t>1560420</t>
  </si>
  <si>
    <t>Folia kalandrowa z PCW 0,40-0,60 mm</t>
  </si>
  <si>
    <t>m2</t>
  </si>
  <si>
    <t>1601099</t>
  </si>
  <si>
    <t>Piaski do betonów</t>
  </si>
  <si>
    <t>2600099</t>
  </si>
  <si>
    <t>Bale iglaste obrzynane</t>
  </si>
  <si>
    <t>2603099</t>
  </si>
  <si>
    <t>Krawędziaki iglaste</t>
  </si>
  <si>
    <t>5060152</t>
  </si>
  <si>
    <t>Rura stal Z/S przewod S CZ fi 48,3x3,2</t>
  </si>
  <si>
    <t>5631203</t>
  </si>
  <si>
    <t>Rura przepustowa DVK 110</t>
  </si>
  <si>
    <t>5631204</t>
  </si>
  <si>
    <t>Rura przepustowa SRS 110</t>
  </si>
  <si>
    <t>6801299</t>
  </si>
  <si>
    <t>Śruby stal ŚRD z nakrętką i podkładką</t>
  </si>
  <si>
    <t>7000601</t>
  </si>
  <si>
    <t>Odgromnik nn</t>
  </si>
  <si>
    <t>7300763</t>
  </si>
  <si>
    <t>Oprawa LED 51W</t>
  </si>
  <si>
    <t>Oprawa LED 81W</t>
  </si>
  <si>
    <t>7330110</t>
  </si>
  <si>
    <t>Wysięgnik 1-ram do słupa oświetleniowego</t>
  </si>
  <si>
    <t>7330130</t>
  </si>
  <si>
    <t>Wysięgnik 2-ram do słupa oświetleniowego</t>
  </si>
  <si>
    <t>7470015</t>
  </si>
  <si>
    <t>Wspornik z uchwytem bezśrubowym</t>
  </si>
  <si>
    <t>7480104</t>
  </si>
  <si>
    <t>Szafka oświetlenia ulicznego SOU</t>
  </si>
  <si>
    <t>7480901</t>
  </si>
  <si>
    <t>Złącze słupowe</t>
  </si>
  <si>
    <t>7510104</t>
  </si>
  <si>
    <t>Końcówka kablowa alum do zapras 2KA-25</t>
  </si>
  <si>
    <t>7530099</t>
  </si>
  <si>
    <t>Uchwyty kablowe uniwersalne UKU</t>
  </si>
  <si>
    <t>7530111</t>
  </si>
  <si>
    <t>Opaska kablowa OKI</t>
  </si>
  <si>
    <t>7751304</t>
  </si>
  <si>
    <t>Złączka do karb przew ZK/AL-50 mm2</t>
  </si>
  <si>
    <t>8000204</t>
  </si>
  <si>
    <t>Przewody gołe alumin wielodrutowe AL 50</t>
  </si>
  <si>
    <t>8030033</t>
  </si>
  <si>
    <t>Przewód miedziany YDY 5x2,5 - 750V</t>
  </si>
  <si>
    <t>8050045</t>
  </si>
  <si>
    <t>Kabel alumin YAKY 4x25 - 1kV</t>
  </si>
  <si>
    <t>8300051</t>
  </si>
  <si>
    <t>Słup aluminiowy oświetl uliczny 8m</t>
  </si>
  <si>
    <t>8330001</t>
  </si>
  <si>
    <t>Fundament pref żelb F-100 słup h=2,5/5,0</t>
  </si>
  <si>
    <t>8330002</t>
  </si>
  <si>
    <t>Fundament pref żelb F-150 słup h=6,0/9,5</t>
  </si>
  <si>
    <t>8350701</t>
  </si>
  <si>
    <t>Słupek betonowy oznaczeniowy SO</t>
  </si>
  <si>
    <t>8411499</t>
  </si>
  <si>
    <t>Objemki</t>
  </si>
  <si>
    <t>8430199</t>
  </si>
  <si>
    <t>Konstrukcje stalowe</t>
  </si>
  <si>
    <t>8440006</t>
  </si>
  <si>
    <t>Bednarka stalowa ocynkowana 25x4</t>
  </si>
  <si>
    <t>SPRZĘT</t>
  </si>
  <si>
    <t>11111</t>
  </si>
  <si>
    <t>Koparko-spycharka</t>
  </si>
  <si>
    <t>m-godz</t>
  </si>
  <si>
    <t>14611</t>
  </si>
  <si>
    <t>Pompa hydrauliczna spalinowa</t>
  </si>
  <si>
    <t>31100</t>
  </si>
  <si>
    <t>Żuraw samochodowy (1)</t>
  </si>
  <si>
    <t>31114</t>
  </si>
  <si>
    <t>Żuraw samochodowy 5-6 Mg</t>
  </si>
  <si>
    <t>35459</t>
  </si>
  <si>
    <t>Dźwignik hydrauliczny 250 Mg</t>
  </si>
  <si>
    <t>39000</t>
  </si>
  <si>
    <t>Środek transportowy (1)</t>
  </si>
  <si>
    <t>39116</t>
  </si>
  <si>
    <t>Ciągnik kołowy  29-37 kW [ 40-50 KM] (1)</t>
  </si>
  <si>
    <t>39511</t>
  </si>
  <si>
    <t>Samochód dostawczy 0,9 Mg</t>
  </si>
  <si>
    <t>39521</t>
  </si>
  <si>
    <t>Samochód skrzyniowy do 5 t  (1)</t>
  </si>
  <si>
    <t>39651</t>
  </si>
  <si>
    <t>Przyczepa dłużycowa 4,5 Mg</t>
  </si>
  <si>
    <t>39813</t>
  </si>
  <si>
    <t>Samochód wywrotka 10-15 Mg</t>
  </si>
  <si>
    <t>39911</t>
  </si>
  <si>
    <t>Samochód specj z platformą i balkonem</t>
  </si>
  <si>
    <t>39972</t>
  </si>
  <si>
    <t>Przyczepa do przewozu kabli 4-7 Mg</t>
  </si>
  <si>
    <t>81111</t>
  </si>
  <si>
    <t>Agregat prądotwórczy 10 kVA</t>
  </si>
  <si>
    <t>129-01-002 :  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</si>
</sst>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."/>
    <numFmt numFmtId="165" formatCode="0.000"/>
  </numFmts>
  <fonts count="15" x14ac:knownFonts="1"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i/>
      <sz val="8"/>
      <color rgb="FF000000"/>
      <name val="Calibri"/>
      <family val="2"/>
    </font>
    <font>
      <i/>
      <sz val="8"/>
      <color rgb="FF000000" tint="0.59999389629810485"/>
      <name val="Calibri"/>
      <family val="2"/>
    </font>
    <font>
      <i/>
      <sz val="8"/>
      <color rgb="FF000000" tint="0.29999694814905242"/>
      <name val="Calibri"/>
      <family val="2"/>
    </font>
    <font>
      <i/>
      <sz val="8"/>
      <color rgb="FF000000" tint="0.499984740745262"/>
      <name val="Calibri"/>
      <family val="2"/>
    </font>
    <font>
      <sz val="8"/>
      <color rgb="FF000000"/>
      <name val="Calibri"/>
      <family val="2"/>
    </font>
    <font>
      <sz val="9"/>
      <color rgb="FF000000" tint="0.59999389629810485"/>
      <name val="Calibri"/>
      <family val="2"/>
    </font>
    <font>
      <sz val="9"/>
      <color rgb="FF000000" tint="0.29999694814905242"/>
      <name val="Calibri"/>
      <family val="2"/>
    </font>
    <font>
      <sz val="9"/>
      <color rgb="FF000000" tint="0.499984740745262"/>
      <name val="Calibri"/>
      <family val="2"/>
    </font>
    <font>
      <b/>
      <sz val="10"/>
      <color rgb="FF000000" tint="0.59999389629810485"/>
      <name val="Calibri"/>
      <family val="2"/>
    </font>
    <font>
      <b/>
      <sz val="10"/>
      <color rgb="FF000000" tint="0.29999694814905242"/>
      <name val="Calibri"/>
      <family val="2"/>
    </font>
    <font>
      <b/>
      <sz val="10"/>
      <color rgb="FF000000" tint="0.499984740745262"/>
      <name val="Calibri"/>
      <family val="2"/>
    </font>
    <font>
      <b/>
      <u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center" vertical="top"/>
    </xf>
    <xf numFmtId="0" fontId="0" fillId="0" borderId="0" xfId="0" applyNumberFormat="1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164" fontId="0" fillId="0" borderId="0" xfId="0" applyNumberFormat="1" applyFont="1" applyFill="1" applyBorder="1" applyAlignment="1">
      <alignment vertical="top"/>
    </xf>
    <xf numFmtId="0" fontId="7" fillId="0" borderId="0" xfId="0" applyNumberFormat="1" applyFont="1" applyFill="1" applyBorder="1" applyAlignment="1">
      <alignment horizontal="center" vertical="top"/>
    </xf>
    <xf numFmtId="165" fontId="0" fillId="0" borderId="0" xfId="0" applyNumberFormat="1" applyFont="1" applyFill="1" applyBorder="1" applyAlignment="1">
      <alignment vertical="top"/>
    </xf>
    <xf numFmtId="2" fontId="8" fillId="0" borderId="0" xfId="0" applyNumberFormat="1" applyFont="1" applyFill="1" applyBorder="1" applyAlignment="1">
      <alignment vertical="top"/>
    </xf>
    <xf numFmtId="4" fontId="9" fillId="0" borderId="0" xfId="0" applyNumberFormat="1" applyFont="1" applyFill="1" applyBorder="1" applyAlignment="1">
      <alignment vertical="top"/>
    </xf>
    <xf numFmtId="165" fontId="10" fillId="0" borderId="0" xfId="0" applyNumberFormat="1" applyFont="1" applyFill="1" applyBorder="1" applyAlignment="1">
      <alignment vertical="top"/>
    </xf>
    <xf numFmtId="4" fontId="10" fillId="0" borderId="0" xfId="0" applyNumberFormat="1" applyFont="1" applyFill="1" applyBorder="1" applyAlignment="1">
      <alignment vertical="top"/>
    </xf>
    <xf numFmtId="2" fontId="11" fillId="0" borderId="0" xfId="0" applyNumberFormat="1" applyFont="1" applyFill="1" applyBorder="1" applyAlignment="1">
      <alignment vertical="top"/>
    </xf>
    <xf numFmtId="4" fontId="12" fillId="0" borderId="0" xfId="0" applyNumberFormat="1" applyFont="1" applyFill="1" applyBorder="1" applyAlignment="1">
      <alignment vertical="top"/>
    </xf>
    <xf numFmtId="4" fontId="2" fillId="0" borderId="0" xfId="0" applyNumberFormat="1" applyFont="1" applyFill="1" applyBorder="1" applyAlignment="1">
      <alignment vertical="top"/>
    </xf>
    <xf numFmtId="4" fontId="13" fillId="0" borderId="0" xfId="0" applyNumberFormat="1" applyFont="1" applyFill="1" applyBorder="1" applyAlignment="1">
      <alignment vertical="top"/>
    </xf>
    <xf numFmtId="0" fontId="0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 vertical="top"/>
    </xf>
    <xf numFmtId="0" fontId="0" fillId="0" borderId="0" xfId="0"/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0" fontId="14" fillId="0" borderId="0" xfId="0" applyNumberFormat="1" applyFont="1" applyFill="1" applyBorder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7"/>
  <sheetViews>
    <sheetView tabSelected="1" workbookViewId="0">
      <selection activeCell="O40" sqref="O40:X43"/>
    </sheetView>
  </sheetViews>
  <sheetFormatPr defaultRowHeight="15" x14ac:dyDescent="0.2"/>
  <cols>
    <col min="1" max="1" width="6"/>
    <col min="2" max="2" width="20"/>
    <col min="3" max="3" width="2"/>
    <col min="4" max="4" width="50"/>
    <col min="5" max="5" width="2"/>
    <col min="6" max="6" width="8"/>
    <col min="7" max="7" width="9"/>
    <col min="8" max="8" width="2"/>
    <col min="9" max="14" width="0" hidden="1"/>
    <col min="15" max="15" width="9"/>
    <col min="16" max="16" width="2"/>
    <col min="17" max="23" width="0" hidden="1"/>
    <col min="24" max="24" width="13"/>
    <col min="25" max="26" width="2"/>
    <col min="27" max="28" width="0" hidden="1"/>
  </cols>
  <sheetData>
    <row r="1" spans="1:28" x14ac:dyDescent="0.2">
      <c r="A1" s="21" t="s">
        <v>200</v>
      </c>
      <c r="B1" s="22"/>
      <c r="C1" s="22"/>
      <c r="D1" s="22"/>
      <c r="E1" s="22"/>
    </row>
    <row r="3" spans="1:28" ht="12.75" x14ac:dyDescent="0.2">
      <c r="A3" s="2" t="s">
        <v>0</v>
      </c>
      <c r="B3" s="23" t="s">
        <v>1</v>
      </c>
      <c r="C3" s="22"/>
      <c r="D3" s="22"/>
      <c r="E3" s="22"/>
    </row>
    <row r="4" spans="1:28" ht="12.75" x14ac:dyDescent="0.2">
      <c r="A4" s="2" t="s">
        <v>2</v>
      </c>
      <c r="B4" s="23" t="s">
        <v>3</v>
      </c>
      <c r="C4" s="22"/>
      <c r="D4" s="22"/>
      <c r="E4" s="22"/>
    </row>
    <row r="5" spans="1:28" ht="12.75" x14ac:dyDescent="0.2">
      <c r="A5" s="2" t="s">
        <v>4</v>
      </c>
      <c r="B5" s="23" t="s">
        <v>5</v>
      </c>
      <c r="C5" s="22"/>
      <c r="D5" s="22"/>
      <c r="E5" s="22"/>
    </row>
    <row r="8" spans="1:28" ht="12" x14ac:dyDescent="0.2">
      <c r="A8" s="3" t="s">
        <v>14</v>
      </c>
      <c r="B8" s="3" t="s">
        <v>15</v>
      </c>
      <c r="C8" s="3" t="s">
        <v>16</v>
      </c>
      <c r="D8" s="3" t="s">
        <v>6</v>
      </c>
      <c r="F8" s="3" t="s">
        <v>17</v>
      </c>
      <c r="G8" s="3" t="s">
        <v>18</v>
      </c>
      <c r="I8" s="6" t="s">
        <v>19</v>
      </c>
      <c r="J8" s="6" t="s">
        <v>20</v>
      </c>
      <c r="K8" s="6" t="s">
        <v>21</v>
      </c>
      <c r="L8" s="6" t="s">
        <v>22</v>
      </c>
      <c r="M8" s="6" t="s">
        <v>23</v>
      </c>
      <c r="N8" s="6" t="s">
        <v>24</v>
      </c>
      <c r="O8" s="3" t="s">
        <v>25</v>
      </c>
      <c r="Q8" s="6" t="s">
        <v>7</v>
      </c>
      <c r="R8" s="6" t="s">
        <v>8</v>
      </c>
      <c r="S8" s="6" t="s">
        <v>9</v>
      </c>
      <c r="T8" s="6" t="s">
        <v>10</v>
      </c>
      <c r="U8" s="6" t="s">
        <v>11</v>
      </c>
      <c r="V8" s="6" t="s">
        <v>12</v>
      </c>
      <c r="W8" s="7" t="s">
        <v>26</v>
      </c>
      <c r="X8" s="3" t="s">
        <v>27</v>
      </c>
      <c r="AA8" s="8" t="s">
        <v>28</v>
      </c>
      <c r="AB8" s="8" t="s">
        <v>29</v>
      </c>
    </row>
    <row r="10" spans="1:28" ht="12.75" x14ac:dyDescent="0.2">
      <c r="A10" s="24" t="s">
        <v>30</v>
      </c>
      <c r="B10" s="22"/>
      <c r="C10" s="25" t="s">
        <v>5</v>
      </c>
      <c r="D10" s="22"/>
      <c r="E10" s="22"/>
    </row>
    <row r="11" spans="1:28" ht="24" x14ac:dyDescent="0.2">
      <c r="A11" s="9">
        <v>10</v>
      </c>
      <c r="B11" s="1" t="s">
        <v>31</v>
      </c>
      <c r="C11" s="1" t="s">
        <v>16</v>
      </c>
      <c r="D11" s="4" t="s">
        <v>32</v>
      </c>
      <c r="F11" s="10" t="s">
        <v>33</v>
      </c>
      <c r="G11" s="11">
        <v>37</v>
      </c>
      <c r="I11" s="12">
        <v>85.501199999999997</v>
      </c>
      <c r="J11" s="12">
        <v>1975.63625</v>
      </c>
      <c r="K11" s="12">
        <v>0</v>
      </c>
      <c r="L11" s="12">
        <v>147.92339999999999</v>
      </c>
      <c r="M11" s="12">
        <v>154.06024212180401</v>
      </c>
      <c r="N11" s="12">
        <v>43.398303657204004</v>
      </c>
      <c r="O11" s="5"/>
      <c r="Q11" s="12"/>
      <c r="R11" s="12"/>
      <c r="S11" s="12"/>
      <c r="T11" s="12"/>
      <c r="U11" s="12"/>
      <c r="V11" s="12"/>
      <c r="W11" s="13"/>
      <c r="X11" s="5"/>
      <c r="AA11" s="14">
        <v>2406.5193957790102</v>
      </c>
      <c r="AB11" s="15">
        <v>89041.22</v>
      </c>
    </row>
    <row r="12" spans="1:28" ht="24" x14ac:dyDescent="0.2">
      <c r="A12" s="9">
        <v>20</v>
      </c>
      <c r="B12" s="1" t="s">
        <v>31</v>
      </c>
      <c r="C12" s="1" t="s">
        <v>16</v>
      </c>
      <c r="D12" s="4" t="s">
        <v>34</v>
      </c>
      <c r="F12" s="10" t="s">
        <v>33</v>
      </c>
      <c r="G12" s="11">
        <v>4</v>
      </c>
      <c r="I12" s="12">
        <v>85.501199999999997</v>
      </c>
      <c r="J12" s="12">
        <v>1955.8332499999999</v>
      </c>
      <c r="K12" s="12">
        <v>0</v>
      </c>
      <c r="L12" s="12">
        <v>147.92339999999999</v>
      </c>
      <c r="M12" s="12">
        <v>154.06024212180401</v>
      </c>
      <c r="N12" s="12">
        <v>43.398303657204004</v>
      </c>
      <c r="O12" s="5"/>
      <c r="Q12" s="12"/>
      <c r="R12" s="12"/>
      <c r="S12" s="12"/>
      <c r="T12" s="12"/>
      <c r="U12" s="12"/>
      <c r="V12" s="12"/>
      <c r="W12" s="13"/>
      <c r="X12" s="5"/>
      <c r="AA12" s="14">
        <v>2386.7163957790099</v>
      </c>
      <c r="AB12" s="15">
        <v>9546.8700000000008</v>
      </c>
    </row>
    <row r="13" spans="1:28" ht="12" x14ac:dyDescent="0.2">
      <c r="A13" s="9">
        <v>30</v>
      </c>
      <c r="B13" s="1" t="s">
        <v>35</v>
      </c>
      <c r="C13" s="1" t="s">
        <v>16</v>
      </c>
      <c r="D13" s="4" t="s">
        <v>36</v>
      </c>
      <c r="F13" s="10" t="s">
        <v>33</v>
      </c>
      <c r="G13" s="11">
        <v>38</v>
      </c>
      <c r="I13" s="12">
        <v>11.930400000000001</v>
      </c>
      <c r="J13" s="12">
        <v>397.38225</v>
      </c>
      <c r="K13" s="12">
        <v>0</v>
      </c>
      <c r="L13" s="12">
        <v>41.282499999999999</v>
      </c>
      <c r="M13" s="12">
        <v>35.1205153955638</v>
      </c>
      <c r="N13" s="12">
        <v>9.8933428296779002</v>
      </c>
      <c r="O13" s="5"/>
      <c r="Q13" s="12"/>
      <c r="R13" s="12"/>
      <c r="S13" s="12"/>
      <c r="T13" s="12"/>
      <c r="U13" s="12"/>
      <c r="V13" s="12"/>
      <c r="W13" s="13"/>
      <c r="X13" s="5"/>
      <c r="AA13" s="14">
        <v>495.60900822524201</v>
      </c>
      <c r="AB13" s="15">
        <v>18833.14</v>
      </c>
    </row>
    <row r="14" spans="1:28" ht="12" x14ac:dyDescent="0.2">
      <c r="A14" s="9">
        <v>40</v>
      </c>
      <c r="B14" s="1" t="s">
        <v>37</v>
      </c>
      <c r="C14" s="1" t="s">
        <v>16</v>
      </c>
      <c r="D14" s="4" t="s">
        <v>38</v>
      </c>
      <c r="F14" s="10" t="s">
        <v>33</v>
      </c>
      <c r="G14" s="11">
        <v>3</v>
      </c>
      <c r="I14" s="12">
        <v>11.930400000000001</v>
      </c>
      <c r="J14" s="12">
        <v>502.15775000000002</v>
      </c>
      <c r="K14" s="12">
        <v>0</v>
      </c>
      <c r="L14" s="12">
        <v>41.282499999999999</v>
      </c>
      <c r="M14" s="12">
        <v>35.1205153955638</v>
      </c>
      <c r="N14" s="12">
        <v>9.8933428296779002</v>
      </c>
      <c r="O14" s="5"/>
      <c r="Q14" s="12"/>
      <c r="R14" s="12"/>
      <c r="S14" s="12"/>
      <c r="T14" s="12"/>
      <c r="U14" s="12"/>
      <c r="V14" s="12"/>
      <c r="W14" s="13"/>
      <c r="X14" s="5"/>
      <c r="AA14" s="14">
        <v>600.38450822524203</v>
      </c>
      <c r="AB14" s="15">
        <v>1801.15</v>
      </c>
    </row>
    <row r="15" spans="1:28" ht="24" x14ac:dyDescent="0.2">
      <c r="A15" s="9">
        <v>50</v>
      </c>
      <c r="B15" s="1" t="s">
        <v>39</v>
      </c>
      <c r="C15" s="1" t="s">
        <v>16</v>
      </c>
      <c r="D15" s="4" t="s">
        <v>40</v>
      </c>
      <c r="F15" s="10" t="s">
        <v>41</v>
      </c>
      <c r="G15" s="11">
        <v>40</v>
      </c>
      <c r="I15" s="12">
        <v>22.866599999999998</v>
      </c>
      <c r="J15" s="12">
        <v>92.147499999999994</v>
      </c>
      <c r="K15" s="12">
        <v>0</v>
      </c>
      <c r="L15" s="12">
        <v>66.732600000000005</v>
      </c>
      <c r="M15" s="12">
        <v>59.135474349832499</v>
      </c>
      <c r="N15" s="12">
        <v>16.658284041367299</v>
      </c>
      <c r="O15" s="5"/>
      <c r="Q15" s="12"/>
      <c r="R15" s="12"/>
      <c r="S15" s="12"/>
      <c r="T15" s="12"/>
      <c r="U15" s="12"/>
      <c r="V15" s="12"/>
      <c r="W15" s="13"/>
      <c r="X15" s="5"/>
      <c r="AA15" s="14">
        <v>257.54045839119999</v>
      </c>
      <c r="AB15" s="15">
        <v>10301.620000000001</v>
      </c>
    </row>
    <row r="16" spans="1:28" ht="24" x14ac:dyDescent="0.2">
      <c r="A16" s="9">
        <v>60</v>
      </c>
      <c r="B16" s="1" t="s">
        <v>39</v>
      </c>
      <c r="C16" s="1" t="s">
        <v>16</v>
      </c>
      <c r="D16" s="4" t="s">
        <v>42</v>
      </c>
      <c r="F16" s="10" t="s">
        <v>41</v>
      </c>
      <c r="G16" s="11">
        <v>4</v>
      </c>
      <c r="I16" s="12">
        <v>22.866599999999998</v>
      </c>
      <c r="J16" s="12">
        <v>55.288499999999999</v>
      </c>
      <c r="K16" s="12">
        <v>0</v>
      </c>
      <c r="L16" s="12">
        <v>66.732600000000005</v>
      </c>
      <c r="M16" s="12">
        <v>59.135474349832499</v>
      </c>
      <c r="N16" s="12">
        <v>16.658284041367299</v>
      </c>
      <c r="O16" s="5"/>
      <c r="Q16" s="12"/>
      <c r="R16" s="12"/>
      <c r="S16" s="12"/>
      <c r="T16" s="12"/>
      <c r="U16" s="12"/>
      <c r="V16" s="12"/>
      <c r="W16" s="13"/>
      <c r="X16" s="5"/>
      <c r="AA16" s="14">
        <v>220.68145839120001</v>
      </c>
      <c r="AB16" s="15">
        <v>882.73</v>
      </c>
    </row>
    <row r="17" spans="1:28" ht="12" x14ac:dyDescent="0.2">
      <c r="A17" s="9">
        <v>70</v>
      </c>
      <c r="B17" s="1" t="s">
        <v>43</v>
      </c>
      <c r="C17" s="1" t="s">
        <v>16</v>
      </c>
      <c r="D17" s="4" t="s">
        <v>44</v>
      </c>
      <c r="F17" s="10" t="s">
        <v>33</v>
      </c>
      <c r="G17" s="11">
        <v>43</v>
      </c>
      <c r="I17" s="12">
        <v>11.101900000000001</v>
      </c>
      <c r="J17" s="12">
        <v>857.06399999999996</v>
      </c>
      <c r="K17" s="12">
        <v>0</v>
      </c>
      <c r="L17" s="12">
        <v>3.2904</v>
      </c>
      <c r="M17" s="12">
        <v>9.4989183774530908</v>
      </c>
      <c r="N17" s="12">
        <v>2.6758165408683499</v>
      </c>
      <c r="O17" s="5"/>
      <c r="Q17" s="12"/>
      <c r="R17" s="12"/>
      <c r="S17" s="12"/>
      <c r="T17" s="12"/>
      <c r="U17" s="12"/>
      <c r="V17" s="12"/>
      <c r="W17" s="13"/>
      <c r="X17" s="5"/>
      <c r="AA17" s="14">
        <v>883.63103491832101</v>
      </c>
      <c r="AB17" s="15">
        <v>37996.129999999997</v>
      </c>
    </row>
    <row r="18" spans="1:28" ht="12" x14ac:dyDescent="0.2">
      <c r="A18" s="9">
        <v>80</v>
      </c>
      <c r="B18" s="1" t="s">
        <v>43</v>
      </c>
      <c r="C18" s="1" t="s">
        <v>16</v>
      </c>
      <c r="D18" s="4" t="s">
        <v>45</v>
      </c>
      <c r="F18" s="10" t="s">
        <v>33</v>
      </c>
      <c r="G18" s="11">
        <v>4</v>
      </c>
      <c r="I18" s="12">
        <v>11.101900000000001</v>
      </c>
      <c r="J18" s="12">
        <v>1208.68</v>
      </c>
      <c r="K18" s="12">
        <v>0</v>
      </c>
      <c r="L18" s="12">
        <v>3.2904</v>
      </c>
      <c r="M18" s="12">
        <v>9.4989183774530908</v>
      </c>
      <c r="N18" s="12">
        <v>2.6758165408683499</v>
      </c>
      <c r="O18" s="5"/>
      <c r="Q18" s="12"/>
      <c r="R18" s="12"/>
      <c r="S18" s="12"/>
      <c r="T18" s="12"/>
      <c r="U18" s="12"/>
      <c r="V18" s="12"/>
      <c r="W18" s="13"/>
      <c r="X18" s="5"/>
      <c r="AA18" s="14">
        <v>1235.24703491832</v>
      </c>
      <c r="AB18" s="15">
        <v>4940.99</v>
      </c>
    </row>
    <row r="19" spans="1:28" ht="24" x14ac:dyDescent="0.2">
      <c r="A19" s="9">
        <v>90</v>
      </c>
      <c r="B19" s="1" t="s">
        <v>46</v>
      </c>
      <c r="C19" s="1" t="s">
        <v>16</v>
      </c>
      <c r="D19" s="4" t="s">
        <v>47</v>
      </c>
      <c r="F19" s="10" t="s">
        <v>33</v>
      </c>
      <c r="G19" s="11">
        <v>44</v>
      </c>
      <c r="I19" s="12">
        <v>21.541</v>
      </c>
      <c r="J19" s="12">
        <v>0</v>
      </c>
      <c r="K19" s="12">
        <v>0</v>
      </c>
      <c r="L19" s="12">
        <v>0</v>
      </c>
      <c r="M19" s="12">
        <v>14.217060564935201</v>
      </c>
      <c r="N19" s="12">
        <v>4.0049029068908402</v>
      </c>
      <c r="O19" s="5"/>
      <c r="Q19" s="12"/>
      <c r="R19" s="12"/>
      <c r="S19" s="12"/>
      <c r="T19" s="12"/>
      <c r="U19" s="12"/>
      <c r="V19" s="12"/>
      <c r="W19" s="13"/>
      <c r="X19" s="5"/>
      <c r="AA19" s="14">
        <v>39.762963471825998</v>
      </c>
      <c r="AB19" s="15">
        <v>1749.57</v>
      </c>
    </row>
    <row r="20" spans="1:28" ht="12" x14ac:dyDescent="0.2">
      <c r="A20" s="9">
        <v>100</v>
      </c>
      <c r="B20" s="1" t="s">
        <v>48</v>
      </c>
      <c r="C20" s="1" t="s">
        <v>16</v>
      </c>
      <c r="D20" s="4" t="s">
        <v>49</v>
      </c>
      <c r="F20" s="10" t="s">
        <v>50</v>
      </c>
      <c r="G20" s="11">
        <v>404.48</v>
      </c>
      <c r="I20" s="12">
        <v>60.480499999999999</v>
      </c>
      <c r="J20" s="12">
        <v>0</v>
      </c>
      <c r="K20" s="12">
        <v>0</v>
      </c>
      <c r="L20" s="12">
        <v>0</v>
      </c>
      <c r="M20" s="12">
        <v>39.917131586164203</v>
      </c>
      <c r="N20" s="12">
        <v>11.244535084732</v>
      </c>
      <c r="O20" s="5"/>
      <c r="Q20" s="12"/>
      <c r="R20" s="12"/>
      <c r="S20" s="12"/>
      <c r="T20" s="12"/>
      <c r="U20" s="12"/>
      <c r="V20" s="12"/>
      <c r="W20" s="13"/>
      <c r="X20" s="5"/>
      <c r="AA20" s="14">
        <v>111.642166670896</v>
      </c>
      <c r="AB20" s="15">
        <v>45157.02</v>
      </c>
    </row>
    <row r="21" spans="1:28" ht="24" x14ac:dyDescent="0.2">
      <c r="A21" s="9">
        <v>110</v>
      </c>
      <c r="B21" s="1" t="s">
        <v>51</v>
      </c>
      <c r="C21" s="1" t="s">
        <v>16</v>
      </c>
      <c r="D21" s="4" t="s">
        <v>52</v>
      </c>
      <c r="F21" s="10" t="s">
        <v>50</v>
      </c>
      <c r="G21" s="11">
        <v>303.36</v>
      </c>
      <c r="I21" s="12">
        <v>0.49709999999999999</v>
      </c>
      <c r="J21" s="12">
        <v>0</v>
      </c>
      <c r="K21" s="12">
        <v>0</v>
      </c>
      <c r="L21" s="12">
        <v>4.968</v>
      </c>
      <c r="M21" s="12">
        <v>3.6069661433279498</v>
      </c>
      <c r="N21" s="12">
        <v>1.0160714394154899</v>
      </c>
      <c r="O21" s="5"/>
      <c r="Q21" s="12"/>
      <c r="R21" s="12"/>
      <c r="S21" s="12"/>
      <c r="T21" s="12"/>
      <c r="U21" s="12"/>
      <c r="V21" s="12"/>
      <c r="W21" s="13"/>
      <c r="X21" s="5"/>
      <c r="AA21" s="14">
        <v>10.0881375827434</v>
      </c>
      <c r="AB21" s="15">
        <v>3060.34</v>
      </c>
    </row>
    <row r="22" spans="1:28" ht="24" x14ac:dyDescent="0.2">
      <c r="A22" s="9">
        <v>120</v>
      </c>
      <c r="B22" s="1" t="s">
        <v>53</v>
      </c>
      <c r="C22" s="1" t="s">
        <v>16</v>
      </c>
      <c r="D22" s="4" t="s">
        <v>54</v>
      </c>
      <c r="F22" s="10" t="s">
        <v>55</v>
      </c>
      <c r="G22" s="11">
        <v>1264</v>
      </c>
      <c r="I22" s="12">
        <v>0.208782</v>
      </c>
      <c r="J22" s="12">
        <v>2.682302</v>
      </c>
      <c r="K22" s="12">
        <v>0</v>
      </c>
      <c r="L22" s="12">
        <v>0.74728000000000006</v>
      </c>
      <c r="M22" s="12">
        <v>0.63100094507372395</v>
      </c>
      <c r="N22" s="12">
        <v>0.177751055334844</v>
      </c>
      <c r="O22" s="5"/>
      <c r="Q22" s="12"/>
      <c r="R22" s="12"/>
      <c r="S22" s="12"/>
      <c r="T22" s="12"/>
      <c r="U22" s="12"/>
      <c r="V22" s="12"/>
      <c r="W22" s="13"/>
      <c r="X22" s="5"/>
      <c r="AA22" s="14">
        <v>4.4471160004085704</v>
      </c>
      <c r="AB22" s="15">
        <v>5621.15</v>
      </c>
    </row>
    <row r="23" spans="1:28" ht="24" x14ac:dyDescent="0.2">
      <c r="A23" s="9">
        <v>130</v>
      </c>
      <c r="B23" s="1" t="s">
        <v>56</v>
      </c>
      <c r="C23" s="1" t="s">
        <v>16</v>
      </c>
      <c r="D23" s="4" t="s">
        <v>57</v>
      </c>
      <c r="F23" s="10" t="s">
        <v>50</v>
      </c>
      <c r="G23" s="11">
        <v>18</v>
      </c>
      <c r="I23" s="12">
        <v>78.376099999999994</v>
      </c>
      <c r="J23" s="12">
        <v>0</v>
      </c>
      <c r="K23" s="12">
        <v>0</v>
      </c>
      <c r="L23" s="12">
        <v>0</v>
      </c>
      <c r="M23" s="12">
        <v>51.728228055495002</v>
      </c>
      <c r="N23" s="12">
        <v>14.571685191995099</v>
      </c>
      <c r="O23" s="5"/>
      <c r="Q23" s="12"/>
      <c r="R23" s="12"/>
      <c r="S23" s="12"/>
      <c r="T23" s="12"/>
      <c r="U23" s="12"/>
      <c r="V23" s="12"/>
      <c r="W23" s="13"/>
      <c r="X23" s="5"/>
      <c r="AA23" s="14">
        <v>144.67601324749</v>
      </c>
      <c r="AB23" s="15">
        <v>2604.17</v>
      </c>
    </row>
    <row r="24" spans="1:28" ht="12" x14ac:dyDescent="0.2">
      <c r="A24" s="9">
        <v>140</v>
      </c>
      <c r="B24" s="1" t="s">
        <v>58</v>
      </c>
      <c r="C24" s="1" t="s">
        <v>16</v>
      </c>
      <c r="D24" s="4" t="s">
        <v>59</v>
      </c>
      <c r="F24" s="10" t="s">
        <v>55</v>
      </c>
      <c r="G24" s="11">
        <v>15</v>
      </c>
      <c r="I24" s="12">
        <v>27.340499999999999</v>
      </c>
      <c r="J24" s="12">
        <v>34.055035625000002</v>
      </c>
      <c r="K24" s="12">
        <v>0</v>
      </c>
      <c r="L24" s="12">
        <v>17.886478</v>
      </c>
      <c r="M24" s="12">
        <v>29.849806666124699</v>
      </c>
      <c r="N24" s="12">
        <v>8.4086001421516201</v>
      </c>
      <c r="O24" s="5"/>
      <c r="Q24" s="12"/>
      <c r="R24" s="12"/>
      <c r="S24" s="12"/>
      <c r="T24" s="12"/>
      <c r="U24" s="12"/>
      <c r="V24" s="12"/>
      <c r="W24" s="13"/>
      <c r="X24" s="5"/>
      <c r="AA24" s="14">
        <v>117.540420433276</v>
      </c>
      <c r="AB24" s="15">
        <v>1763.11</v>
      </c>
    </row>
    <row r="25" spans="1:28" ht="12" x14ac:dyDescent="0.2">
      <c r="A25" s="9">
        <v>150</v>
      </c>
      <c r="B25" s="1" t="s">
        <v>60</v>
      </c>
      <c r="C25" s="1" t="s">
        <v>16</v>
      </c>
      <c r="D25" s="4" t="s">
        <v>61</v>
      </c>
      <c r="F25" s="10" t="s">
        <v>55</v>
      </c>
      <c r="G25" s="11">
        <v>381</v>
      </c>
      <c r="I25" s="12">
        <v>2.1209600000000002</v>
      </c>
      <c r="J25" s="12">
        <v>27.779959999999999</v>
      </c>
      <c r="K25" s="12">
        <v>0</v>
      </c>
      <c r="L25" s="12">
        <v>1.75105</v>
      </c>
      <c r="M25" s="12">
        <v>2.5555267015475001</v>
      </c>
      <c r="N25" s="12">
        <v>0.71988413279376096</v>
      </c>
      <c r="O25" s="5"/>
      <c r="Q25" s="12"/>
      <c r="R25" s="12"/>
      <c r="S25" s="12"/>
      <c r="T25" s="12"/>
      <c r="U25" s="12"/>
      <c r="V25" s="12"/>
      <c r="W25" s="13"/>
      <c r="X25" s="5"/>
      <c r="AA25" s="14">
        <v>34.927380834341299</v>
      </c>
      <c r="AB25" s="15">
        <v>13307.33</v>
      </c>
    </row>
    <row r="26" spans="1:28" ht="12" x14ac:dyDescent="0.2">
      <c r="A26" s="9">
        <v>160</v>
      </c>
      <c r="B26" s="1" t="s">
        <v>60</v>
      </c>
      <c r="C26" s="1" t="s">
        <v>16</v>
      </c>
      <c r="D26" s="4" t="s">
        <v>62</v>
      </c>
      <c r="F26" s="10" t="s">
        <v>55</v>
      </c>
      <c r="G26" s="11">
        <v>28</v>
      </c>
      <c r="I26" s="12">
        <v>2.1209600000000002</v>
      </c>
      <c r="J26" s="12">
        <v>8.6772399999999994</v>
      </c>
      <c r="K26" s="12">
        <v>0</v>
      </c>
      <c r="L26" s="12">
        <v>1.75105</v>
      </c>
      <c r="M26" s="12">
        <v>2.5555267015475001</v>
      </c>
      <c r="N26" s="12">
        <v>0.71988413279376096</v>
      </c>
      <c r="O26" s="5"/>
      <c r="Q26" s="12"/>
      <c r="R26" s="12"/>
      <c r="S26" s="12"/>
      <c r="T26" s="12"/>
      <c r="U26" s="12"/>
      <c r="V26" s="12"/>
      <c r="W26" s="13"/>
      <c r="X26" s="5"/>
      <c r="AA26" s="14">
        <v>15.8246608343413</v>
      </c>
      <c r="AB26" s="15">
        <v>443.09</v>
      </c>
    </row>
    <row r="27" spans="1:28" ht="24" x14ac:dyDescent="0.2">
      <c r="A27" s="9">
        <v>170</v>
      </c>
      <c r="B27" s="1" t="s">
        <v>63</v>
      </c>
      <c r="C27" s="1" t="s">
        <v>16</v>
      </c>
      <c r="D27" s="4" t="s">
        <v>64</v>
      </c>
      <c r="F27" s="10" t="s">
        <v>55</v>
      </c>
      <c r="G27" s="11">
        <v>1379</v>
      </c>
      <c r="I27" s="12">
        <v>1.070422</v>
      </c>
      <c r="J27" s="12">
        <v>16.927106250000001</v>
      </c>
      <c r="K27" s="12">
        <v>0</v>
      </c>
      <c r="L27" s="12">
        <v>1.773166</v>
      </c>
      <c r="M27" s="12">
        <v>1.8767681545760599</v>
      </c>
      <c r="N27" s="12">
        <v>0.528679905631118</v>
      </c>
      <c r="O27" s="5"/>
      <c r="Q27" s="12"/>
      <c r="R27" s="12"/>
      <c r="S27" s="12"/>
      <c r="T27" s="12"/>
      <c r="U27" s="12"/>
      <c r="V27" s="12"/>
      <c r="W27" s="13"/>
      <c r="X27" s="5"/>
      <c r="AA27" s="14">
        <v>22.176142310207201</v>
      </c>
      <c r="AB27" s="15">
        <v>30580.9</v>
      </c>
    </row>
    <row r="28" spans="1:28" ht="12" x14ac:dyDescent="0.2">
      <c r="A28" s="9">
        <v>180</v>
      </c>
      <c r="B28" s="1" t="s">
        <v>65</v>
      </c>
      <c r="C28" s="1" t="s">
        <v>16</v>
      </c>
      <c r="D28" s="4" t="s">
        <v>66</v>
      </c>
      <c r="F28" s="10" t="s">
        <v>55</v>
      </c>
      <c r="G28" s="11">
        <v>5</v>
      </c>
      <c r="I28" s="12">
        <v>5.6337999999999999</v>
      </c>
      <c r="J28" s="12">
        <v>16.02731</v>
      </c>
      <c r="K28" s="12">
        <v>0</v>
      </c>
      <c r="L28" s="12">
        <v>1.2416419999999999</v>
      </c>
      <c r="M28" s="12">
        <v>4.5377919003156402</v>
      </c>
      <c r="N28" s="12">
        <v>1.2782822362916899</v>
      </c>
      <c r="O28" s="5"/>
      <c r="Q28" s="12"/>
      <c r="R28" s="12"/>
      <c r="S28" s="12"/>
      <c r="T28" s="12"/>
      <c r="U28" s="12"/>
      <c r="V28" s="12"/>
      <c r="W28" s="13"/>
      <c r="X28" s="5"/>
      <c r="AA28" s="14">
        <v>28.718826136607301</v>
      </c>
      <c r="AB28" s="15">
        <v>143.59</v>
      </c>
    </row>
    <row r="29" spans="1:28" ht="24" x14ac:dyDescent="0.2">
      <c r="A29" s="9">
        <v>190</v>
      </c>
      <c r="B29" s="1" t="s">
        <v>67</v>
      </c>
      <c r="C29" s="1" t="s">
        <v>16</v>
      </c>
      <c r="D29" s="4" t="s">
        <v>68</v>
      </c>
      <c r="F29" s="10" t="s">
        <v>55</v>
      </c>
      <c r="G29" s="11">
        <v>3</v>
      </c>
      <c r="I29" s="12">
        <v>9.9420000000000002</v>
      </c>
      <c r="J29" s="12">
        <v>37.421930000000003</v>
      </c>
      <c r="K29" s="12">
        <v>0</v>
      </c>
      <c r="L29" s="12">
        <v>1.2416419999999999</v>
      </c>
      <c r="M29" s="12">
        <v>7.3812040133026802</v>
      </c>
      <c r="N29" s="12">
        <v>2.0792628176698602</v>
      </c>
      <c r="O29" s="5"/>
      <c r="Q29" s="12"/>
      <c r="R29" s="12"/>
      <c r="S29" s="12"/>
      <c r="T29" s="12"/>
      <c r="U29" s="12"/>
      <c r="V29" s="12"/>
      <c r="W29" s="13"/>
      <c r="X29" s="5"/>
      <c r="AA29" s="14">
        <v>58.066038830972502</v>
      </c>
      <c r="AB29" s="15">
        <v>174.2</v>
      </c>
    </row>
    <row r="30" spans="1:28" ht="24" x14ac:dyDescent="0.2">
      <c r="A30" s="9">
        <v>200</v>
      </c>
      <c r="B30" s="1" t="s">
        <v>69</v>
      </c>
      <c r="C30" s="1" t="s">
        <v>16</v>
      </c>
      <c r="D30" s="4" t="s">
        <v>70</v>
      </c>
      <c r="F30" s="10" t="s">
        <v>33</v>
      </c>
      <c r="G30" s="11">
        <v>82</v>
      </c>
      <c r="I30" s="12">
        <v>41.756399999999999</v>
      </c>
      <c r="J30" s="12">
        <v>35.854500000000002</v>
      </c>
      <c r="K30" s="12">
        <v>0</v>
      </c>
      <c r="L30" s="12">
        <v>0</v>
      </c>
      <c r="M30" s="12">
        <v>27.559225095105202</v>
      </c>
      <c r="N30" s="12">
        <v>7.7633502502807099</v>
      </c>
      <c r="O30" s="5"/>
      <c r="Q30" s="12"/>
      <c r="R30" s="12"/>
      <c r="S30" s="12"/>
      <c r="T30" s="12"/>
      <c r="U30" s="12"/>
      <c r="V30" s="12"/>
      <c r="W30" s="13"/>
      <c r="X30" s="5"/>
      <c r="AA30" s="14">
        <v>112.933475345386</v>
      </c>
      <c r="AB30" s="15">
        <v>9260.5400000000009</v>
      </c>
    </row>
    <row r="31" spans="1:28" ht="12" x14ac:dyDescent="0.2">
      <c r="A31" s="9">
        <v>210</v>
      </c>
      <c r="B31" s="1" t="s">
        <v>71</v>
      </c>
      <c r="C31" s="1" t="s">
        <v>16</v>
      </c>
      <c r="D31" s="4" t="s">
        <v>72</v>
      </c>
      <c r="F31" s="10" t="s">
        <v>33</v>
      </c>
      <c r="G31" s="11">
        <v>41</v>
      </c>
      <c r="I31" s="12">
        <v>29.826000000000001</v>
      </c>
      <c r="J31" s="12">
        <v>0</v>
      </c>
      <c r="K31" s="12">
        <v>0</v>
      </c>
      <c r="L31" s="12">
        <v>0</v>
      </c>
      <c r="M31" s="12">
        <v>19.685160782217999</v>
      </c>
      <c r="N31" s="12">
        <v>5.5452501787719299</v>
      </c>
      <c r="O31" s="5"/>
      <c r="Q31" s="12"/>
      <c r="R31" s="12"/>
      <c r="S31" s="12"/>
      <c r="T31" s="12"/>
      <c r="U31" s="12"/>
      <c r="V31" s="12"/>
      <c r="W31" s="13"/>
      <c r="X31" s="5"/>
      <c r="AA31" s="14">
        <v>55.056410960989901</v>
      </c>
      <c r="AB31" s="15">
        <v>2257.31</v>
      </c>
    </row>
    <row r="32" spans="1:28" ht="12" x14ac:dyDescent="0.2">
      <c r="A32" s="9">
        <v>220</v>
      </c>
      <c r="B32" s="1" t="s">
        <v>73</v>
      </c>
      <c r="C32" s="1" t="s">
        <v>16</v>
      </c>
      <c r="D32" s="4" t="s">
        <v>74</v>
      </c>
      <c r="F32" s="10" t="s">
        <v>55</v>
      </c>
      <c r="G32" s="11">
        <v>1330</v>
      </c>
      <c r="I32" s="12">
        <v>3.6454</v>
      </c>
      <c r="J32" s="12">
        <v>4.4985200000000001</v>
      </c>
      <c r="K32" s="12">
        <v>0</v>
      </c>
      <c r="L32" s="12">
        <v>3.2904</v>
      </c>
      <c r="M32" s="12">
        <v>4.5776281818985902</v>
      </c>
      <c r="N32" s="12">
        <v>1.28950399617536</v>
      </c>
      <c r="O32" s="5"/>
      <c r="Q32" s="12"/>
      <c r="R32" s="12"/>
      <c r="S32" s="12"/>
      <c r="T32" s="12"/>
      <c r="U32" s="12"/>
      <c r="V32" s="12"/>
      <c r="W32" s="13"/>
      <c r="X32" s="5"/>
      <c r="AA32" s="14">
        <v>17.301452178074001</v>
      </c>
      <c r="AB32" s="15">
        <v>23010.93</v>
      </c>
    </row>
    <row r="33" spans="1:28" ht="24" x14ac:dyDescent="0.2">
      <c r="A33" s="9">
        <v>230</v>
      </c>
      <c r="B33" s="1" t="s">
        <v>75</v>
      </c>
      <c r="C33" s="1" t="s">
        <v>16</v>
      </c>
      <c r="D33" s="4" t="s">
        <v>76</v>
      </c>
      <c r="F33" s="10" t="s">
        <v>55</v>
      </c>
      <c r="G33" s="11">
        <v>10</v>
      </c>
      <c r="I33" s="12">
        <v>5.1201299999999996</v>
      </c>
      <c r="J33" s="12">
        <v>9.7679425000000002</v>
      </c>
      <c r="K33" s="12">
        <v>0</v>
      </c>
      <c r="L33" s="12">
        <v>0</v>
      </c>
      <c r="M33" s="12">
        <v>3.37928593428075</v>
      </c>
      <c r="N33" s="12">
        <v>0.951934614022515</v>
      </c>
      <c r="O33" s="5"/>
      <c r="Q33" s="12"/>
      <c r="R33" s="12"/>
      <c r="S33" s="12"/>
      <c r="T33" s="12"/>
      <c r="U33" s="12"/>
      <c r="V33" s="12"/>
      <c r="W33" s="13"/>
      <c r="X33" s="5"/>
      <c r="AA33" s="14">
        <v>19.2192930483033</v>
      </c>
      <c r="AB33" s="15">
        <v>192.19</v>
      </c>
    </row>
    <row r="34" spans="1:28" ht="12" x14ac:dyDescent="0.2">
      <c r="A34" s="9">
        <v>240</v>
      </c>
      <c r="B34" s="1" t="s">
        <v>77</v>
      </c>
      <c r="C34" s="1" t="s">
        <v>16</v>
      </c>
      <c r="D34" s="4" t="s">
        <v>78</v>
      </c>
      <c r="F34" s="10" t="s">
        <v>33</v>
      </c>
      <c r="G34" s="11">
        <v>5</v>
      </c>
      <c r="I34" s="12">
        <v>20.546800000000001</v>
      </c>
      <c r="J34" s="12">
        <v>0</v>
      </c>
      <c r="K34" s="12">
        <v>0</v>
      </c>
      <c r="L34" s="12">
        <v>0</v>
      </c>
      <c r="M34" s="12">
        <v>13.560888538861301</v>
      </c>
      <c r="N34" s="12">
        <v>3.8200612342651099</v>
      </c>
      <c r="O34" s="5"/>
      <c r="Q34" s="12"/>
      <c r="R34" s="12"/>
      <c r="S34" s="12"/>
      <c r="T34" s="12"/>
      <c r="U34" s="12"/>
      <c r="V34" s="12"/>
      <c r="W34" s="13"/>
      <c r="X34" s="5"/>
      <c r="AA34" s="14">
        <v>37.927749773126401</v>
      </c>
      <c r="AB34" s="15">
        <v>189.64</v>
      </c>
    </row>
    <row r="35" spans="1:28" ht="12" x14ac:dyDescent="0.2">
      <c r="A35" s="9">
        <v>250</v>
      </c>
      <c r="B35" s="1" t="s">
        <v>79</v>
      </c>
      <c r="C35" s="1" t="s">
        <v>16</v>
      </c>
      <c r="D35" s="4" t="s">
        <v>80</v>
      </c>
      <c r="F35" s="10" t="s">
        <v>33</v>
      </c>
      <c r="G35" s="11">
        <v>1</v>
      </c>
      <c r="I35" s="12">
        <v>16.37116</v>
      </c>
      <c r="J35" s="12">
        <v>166.88045500000001</v>
      </c>
      <c r="K35" s="12">
        <v>0</v>
      </c>
      <c r="L35" s="12">
        <v>18.339549999999999</v>
      </c>
      <c r="M35" s="12">
        <v>22.909069510324599</v>
      </c>
      <c r="N35" s="12">
        <v>6.4534155043519297</v>
      </c>
      <c r="O35" s="5"/>
      <c r="Q35" s="12"/>
      <c r="R35" s="12"/>
      <c r="S35" s="12"/>
      <c r="T35" s="12"/>
      <c r="U35" s="12"/>
      <c r="V35" s="12"/>
      <c r="W35" s="13"/>
      <c r="X35" s="5"/>
      <c r="AA35" s="14">
        <v>230.95365001467701</v>
      </c>
      <c r="AB35" s="15">
        <v>230.95</v>
      </c>
    </row>
    <row r="36" spans="1:28" ht="12" x14ac:dyDescent="0.2">
      <c r="A36" s="9">
        <v>260</v>
      </c>
      <c r="B36" s="1" t="s">
        <v>81</v>
      </c>
      <c r="C36" s="1" t="s">
        <v>16</v>
      </c>
      <c r="D36" s="4" t="s">
        <v>82</v>
      </c>
      <c r="F36" s="10" t="s">
        <v>41</v>
      </c>
      <c r="G36" s="11">
        <v>1</v>
      </c>
      <c r="I36" s="12">
        <v>169.01400000000001</v>
      </c>
      <c r="J36" s="12">
        <v>4824</v>
      </c>
      <c r="K36" s="12">
        <v>0</v>
      </c>
      <c r="L36" s="12">
        <v>0</v>
      </c>
      <c r="M36" s="12">
        <v>111.549244432569</v>
      </c>
      <c r="N36" s="12">
        <v>31.423084346374299</v>
      </c>
      <c r="O36" s="5"/>
      <c r="Q36" s="12"/>
      <c r="R36" s="12"/>
      <c r="S36" s="12"/>
      <c r="T36" s="12"/>
      <c r="U36" s="12"/>
      <c r="V36" s="12"/>
      <c r="W36" s="13"/>
      <c r="X36" s="5"/>
      <c r="AA36" s="14">
        <v>5135.9863287789403</v>
      </c>
      <c r="AB36" s="15">
        <v>5135.99</v>
      </c>
    </row>
    <row r="37" spans="1:28" ht="12.75" x14ac:dyDescent="0.2">
      <c r="F37" s="24" t="s">
        <v>83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16">
        <f t="shared" ref="Q37:X37" si="0">SUM(Q11:Q36)</f>
        <v>0</v>
      </c>
      <c r="R37" s="16">
        <f t="shared" si="0"/>
        <v>0</v>
      </c>
      <c r="S37" s="16">
        <f t="shared" si="0"/>
        <v>0</v>
      </c>
      <c r="T37" s="16">
        <f t="shared" si="0"/>
        <v>0</v>
      </c>
      <c r="U37" s="16">
        <f t="shared" si="0"/>
        <v>0</v>
      </c>
      <c r="V37" s="16">
        <f t="shared" si="0"/>
        <v>0</v>
      </c>
      <c r="W37" s="17">
        <f t="shared" si="0"/>
        <v>0</v>
      </c>
      <c r="X37" s="18">
        <f t="shared" si="0"/>
        <v>0</v>
      </c>
      <c r="AB37" s="19">
        <v>318225.87</v>
      </c>
    </row>
    <row r="39" spans="1:28" ht="12.75" x14ac:dyDescent="0.2">
      <c r="A39" s="24" t="s">
        <v>84</v>
      </c>
      <c r="B39" s="22"/>
      <c r="C39" s="25" t="s">
        <v>13</v>
      </c>
      <c r="D39" s="22"/>
      <c r="E39" s="22"/>
    </row>
    <row r="40" spans="1:28" ht="24" x14ac:dyDescent="0.2">
      <c r="A40" s="9">
        <v>270</v>
      </c>
      <c r="B40" s="1" t="s">
        <v>85</v>
      </c>
      <c r="C40" s="1" t="s">
        <v>16</v>
      </c>
      <c r="D40" s="4" t="s">
        <v>86</v>
      </c>
      <c r="F40" s="10" t="s">
        <v>41</v>
      </c>
      <c r="G40" s="11">
        <v>17</v>
      </c>
      <c r="I40" s="12">
        <v>17.0671</v>
      </c>
      <c r="J40" s="12">
        <v>0</v>
      </c>
      <c r="K40" s="12">
        <v>0</v>
      </c>
      <c r="L40" s="12">
        <v>55.3185</v>
      </c>
      <c r="M40" s="12">
        <v>47.774497898387899</v>
      </c>
      <c r="N40" s="12">
        <v>13.457931380021201</v>
      </c>
      <c r="O40" s="5"/>
      <c r="Q40" s="12"/>
      <c r="R40" s="12"/>
      <c r="S40" s="12"/>
      <c r="T40" s="12"/>
      <c r="U40" s="12"/>
      <c r="V40" s="12"/>
      <c r="W40" s="13"/>
      <c r="X40" s="5"/>
      <c r="AA40" s="14">
        <v>133.61802927840901</v>
      </c>
      <c r="AB40" s="15">
        <v>2271.5100000000002</v>
      </c>
    </row>
    <row r="41" spans="1:28" ht="24" x14ac:dyDescent="0.2">
      <c r="A41" s="9">
        <v>280</v>
      </c>
      <c r="B41" s="1" t="s">
        <v>87</v>
      </c>
      <c r="C41" s="1" t="s">
        <v>16</v>
      </c>
      <c r="D41" s="4" t="s">
        <v>88</v>
      </c>
      <c r="F41" s="10" t="s">
        <v>33</v>
      </c>
      <c r="G41" s="11">
        <v>14</v>
      </c>
      <c r="I41" s="12">
        <v>11.599</v>
      </c>
      <c r="J41" s="12">
        <v>0</v>
      </c>
      <c r="K41" s="12">
        <v>0</v>
      </c>
      <c r="L41" s="12">
        <v>42.028199999999998</v>
      </c>
      <c r="M41" s="12">
        <v>35.393953406429297</v>
      </c>
      <c r="N41" s="12">
        <v>9.9703694892723895</v>
      </c>
      <c r="O41" s="5"/>
      <c r="Q41" s="12"/>
      <c r="R41" s="12"/>
      <c r="S41" s="12"/>
      <c r="T41" s="12"/>
      <c r="U41" s="12"/>
      <c r="V41" s="12"/>
      <c r="W41" s="13"/>
      <c r="X41" s="5"/>
      <c r="AA41" s="14">
        <v>98.991522895701706</v>
      </c>
      <c r="AB41" s="15">
        <v>1385.88</v>
      </c>
    </row>
    <row r="42" spans="1:28" ht="24" x14ac:dyDescent="0.2">
      <c r="A42" s="9">
        <v>290</v>
      </c>
      <c r="B42" s="1" t="s">
        <v>89</v>
      </c>
      <c r="C42" s="1" t="s">
        <v>16</v>
      </c>
      <c r="D42" s="4" t="s">
        <v>90</v>
      </c>
      <c r="F42" s="10" t="s">
        <v>33</v>
      </c>
      <c r="G42" s="11">
        <v>14</v>
      </c>
      <c r="I42" s="12">
        <v>3.34714</v>
      </c>
      <c r="J42" s="12">
        <v>0</v>
      </c>
      <c r="K42" s="12">
        <v>0</v>
      </c>
      <c r="L42" s="12">
        <v>3.2640660000000001</v>
      </c>
      <c r="M42" s="12">
        <v>4.3633961333857796</v>
      </c>
      <c r="N42" s="12">
        <v>1.2291554768791699</v>
      </c>
      <c r="O42" s="5"/>
      <c r="Q42" s="12"/>
      <c r="R42" s="12"/>
      <c r="S42" s="12"/>
      <c r="T42" s="12"/>
      <c r="U42" s="12"/>
      <c r="V42" s="12"/>
      <c r="W42" s="13"/>
      <c r="X42" s="5"/>
      <c r="AA42" s="14">
        <v>12.203757610264899</v>
      </c>
      <c r="AB42" s="15">
        <v>170.85</v>
      </c>
    </row>
    <row r="43" spans="1:28" ht="24" x14ac:dyDescent="0.2">
      <c r="A43" s="9">
        <v>300</v>
      </c>
      <c r="B43" s="1" t="s">
        <v>91</v>
      </c>
      <c r="C43" s="1" t="s">
        <v>16</v>
      </c>
      <c r="D43" s="4" t="s">
        <v>92</v>
      </c>
      <c r="F43" s="10" t="s">
        <v>93</v>
      </c>
      <c r="G43" s="11">
        <v>0.435</v>
      </c>
      <c r="I43" s="12">
        <v>270.09100000000001</v>
      </c>
      <c r="J43" s="12">
        <v>0</v>
      </c>
      <c r="K43" s="12">
        <v>0</v>
      </c>
      <c r="L43" s="12">
        <v>435.91919999999999</v>
      </c>
      <c r="M43" s="12">
        <v>465.96675051585402</v>
      </c>
      <c r="N43" s="12">
        <v>131.26142250938099</v>
      </c>
      <c r="O43" s="5"/>
      <c r="Q43" s="12"/>
      <c r="R43" s="12"/>
      <c r="S43" s="12"/>
      <c r="T43" s="12"/>
      <c r="U43" s="12"/>
      <c r="V43" s="12"/>
      <c r="W43" s="13"/>
      <c r="X43" s="5"/>
      <c r="AA43" s="14">
        <v>1303.23837302524</v>
      </c>
      <c r="AB43" s="15">
        <v>566.91</v>
      </c>
    </row>
    <row r="44" spans="1:28" ht="12.75" x14ac:dyDescent="0.2">
      <c r="F44" s="24" t="s">
        <v>83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16">
        <f t="shared" ref="Q44:X44" si="1">SUM(Q40:Q43)</f>
        <v>0</v>
      </c>
      <c r="R44" s="16">
        <f t="shared" si="1"/>
        <v>0</v>
      </c>
      <c r="S44" s="16">
        <f t="shared" si="1"/>
        <v>0</v>
      </c>
      <c r="T44" s="16">
        <f t="shared" si="1"/>
        <v>0</v>
      </c>
      <c r="U44" s="16">
        <f t="shared" si="1"/>
        <v>0</v>
      </c>
      <c r="V44" s="16">
        <f t="shared" si="1"/>
        <v>0</v>
      </c>
      <c r="W44" s="17">
        <f t="shared" si="1"/>
        <v>0</v>
      </c>
      <c r="X44" s="18">
        <f t="shared" si="1"/>
        <v>0</v>
      </c>
      <c r="AB44" s="19">
        <v>4395.1499999999996</v>
      </c>
    </row>
    <row r="47" spans="1:28" ht="12.75" x14ac:dyDescent="0.2">
      <c r="F47" s="24" t="s">
        <v>94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16">
        <f t="shared" ref="Q47:X47" si="2">SUM(Q37,Q44)</f>
        <v>0</v>
      </c>
      <c r="R47" s="16">
        <f t="shared" si="2"/>
        <v>0</v>
      </c>
      <c r="S47" s="16">
        <f t="shared" si="2"/>
        <v>0</v>
      </c>
      <c r="T47" s="16">
        <f t="shared" si="2"/>
        <v>0</v>
      </c>
      <c r="U47" s="16">
        <f t="shared" si="2"/>
        <v>0</v>
      </c>
      <c r="V47" s="16">
        <f t="shared" si="2"/>
        <v>0</v>
      </c>
      <c r="W47" s="17">
        <f t="shared" si="2"/>
        <v>0</v>
      </c>
      <c r="X47" s="18">
        <f t="shared" si="2"/>
        <v>0</v>
      </c>
      <c r="AB47" s="19">
        <v>322621.02</v>
      </c>
    </row>
  </sheetData>
  <mergeCells count="11">
    <mergeCell ref="F37:P37"/>
    <mergeCell ref="A39:B39"/>
    <mergeCell ref="C39:E39"/>
    <mergeCell ref="F44:P44"/>
    <mergeCell ref="F47:P47"/>
    <mergeCell ref="A1:E1"/>
    <mergeCell ref="B3:E3"/>
    <mergeCell ref="B4:E4"/>
    <mergeCell ref="B5:E5"/>
    <mergeCell ref="A10:B10"/>
    <mergeCell ref="C10:E10"/>
  </mergeCells>
  <pageMargins left="0.25" right="0.25" top="0.5" bottom="0.75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2"/>
  <sheetViews>
    <sheetView workbookViewId="0">
      <selection sqref="A1:E1"/>
    </sheetView>
  </sheetViews>
  <sheetFormatPr defaultRowHeight="15" x14ac:dyDescent="0.2"/>
  <cols>
    <col min="1" max="1" width="6"/>
    <col min="2" max="2" width="22"/>
    <col min="3" max="3" width="2"/>
    <col min="4" max="4" width="70"/>
    <col min="5" max="5" width="2"/>
    <col min="6" max="6" width="8"/>
    <col min="7" max="7" width="9"/>
  </cols>
  <sheetData>
    <row r="1" spans="1:7" x14ac:dyDescent="0.2">
      <c r="A1" s="21" t="s">
        <v>95</v>
      </c>
      <c r="B1" s="22"/>
      <c r="C1" s="22"/>
      <c r="D1" s="22"/>
      <c r="E1" s="22"/>
    </row>
    <row r="3" spans="1:7" ht="12.75" x14ac:dyDescent="0.2">
      <c r="A3" s="2" t="s">
        <v>0</v>
      </c>
      <c r="B3" s="23" t="s">
        <v>1</v>
      </c>
      <c r="C3" s="22"/>
      <c r="D3" s="22"/>
      <c r="E3" s="22"/>
    </row>
    <row r="4" spans="1:7" ht="12.75" x14ac:dyDescent="0.2">
      <c r="A4" s="2" t="s">
        <v>2</v>
      </c>
      <c r="B4" s="23" t="s">
        <v>3</v>
      </c>
      <c r="C4" s="22"/>
      <c r="D4" s="22"/>
      <c r="E4" s="22"/>
    </row>
    <row r="5" spans="1:7" ht="12.75" x14ac:dyDescent="0.2">
      <c r="A5" s="2" t="s">
        <v>4</v>
      </c>
      <c r="B5" s="23" t="s">
        <v>5</v>
      </c>
      <c r="C5" s="22"/>
      <c r="D5" s="22"/>
      <c r="E5" s="22"/>
    </row>
    <row r="8" spans="1:7" ht="12" x14ac:dyDescent="0.2">
      <c r="A8" s="3" t="s">
        <v>14</v>
      </c>
      <c r="B8" s="3" t="s">
        <v>15</v>
      </c>
      <c r="C8" s="3" t="s">
        <v>16</v>
      </c>
      <c r="D8" s="3" t="s">
        <v>6</v>
      </c>
      <c r="F8" s="3" t="s">
        <v>17</v>
      </c>
      <c r="G8" s="3" t="s">
        <v>18</v>
      </c>
    </row>
    <row r="10" spans="1:7" ht="12.75" x14ac:dyDescent="0.2">
      <c r="A10" s="24" t="s">
        <v>30</v>
      </c>
      <c r="B10" s="22"/>
      <c r="C10" s="25" t="s">
        <v>5</v>
      </c>
      <c r="D10" s="22"/>
      <c r="E10" s="22"/>
    </row>
    <row r="11" spans="1:7" ht="12" x14ac:dyDescent="0.2">
      <c r="A11" s="9">
        <v>10</v>
      </c>
      <c r="B11" s="1" t="s">
        <v>31</v>
      </c>
      <c r="C11" s="1" t="s">
        <v>16</v>
      </c>
      <c r="D11" s="4" t="s">
        <v>32</v>
      </c>
      <c r="F11" s="10" t="s">
        <v>33</v>
      </c>
      <c r="G11" s="11">
        <v>37</v>
      </c>
    </row>
    <row r="12" spans="1:7" ht="12" x14ac:dyDescent="0.2">
      <c r="A12" s="9">
        <v>20</v>
      </c>
      <c r="B12" s="1" t="s">
        <v>31</v>
      </c>
      <c r="C12" s="1" t="s">
        <v>16</v>
      </c>
      <c r="D12" s="4" t="s">
        <v>34</v>
      </c>
      <c r="F12" s="10" t="s">
        <v>33</v>
      </c>
      <c r="G12" s="11">
        <v>4</v>
      </c>
    </row>
    <row r="13" spans="1:7" ht="12" x14ac:dyDescent="0.2">
      <c r="A13" s="9">
        <v>30</v>
      </c>
      <c r="B13" s="1" t="s">
        <v>35</v>
      </c>
      <c r="C13" s="1" t="s">
        <v>16</v>
      </c>
      <c r="D13" s="4" t="s">
        <v>36</v>
      </c>
      <c r="F13" s="10" t="s">
        <v>33</v>
      </c>
      <c r="G13" s="11">
        <v>38</v>
      </c>
    </row>
    <row r="14" spans="1:7" ht="12" x14ac:dyDescent="0.2">
      <c r="A14" s="9">
        <v>40</v>
      </c>
      <c r="B14" s="1" t="s">
        <v>37</v>
      </c>
      <c r="C14" s="1" t="s">
        <v>16</v>
      </c>
      <c r="D14" s="4" t="s">
        <v>38</v>
      </c>
      <c r="F14" s="10" t="s">
        <v>33</v>
      </c>
      <c r="G14" s="11">
        <v>3</v>
      </c>
    </row>
    <row r="15" spans="1:7" ht="12" x14ac:dyDescent="0.2">
      <c r="A15" s="9">
        <v>50</v>
      </c>
      <c r="B15" s="1" t="s">
        <v>39</v>
      </c>
      <c r="C15" s="1" t="s">
        <v>16</v>
      </c>
      <c r="D15" s="4" t="s">
        <v>40</v>
      </c>
      <c r="F15" s="10" t="s">
        <v>41</v>
      </c>
      <c r="G15" s="11">
        <v>40</v>
      </c>
    </row>
    <row r="16" spans="1:7" ht="12" x14ac:dyDescent="0.2">
      <c r="A16" s="9">
        <v>60</v>
      </c>
      <c r="B16" s="1" t="s">
        <v>39</v>
      </c>
      <c r="C16" s="1" t="s">
        <v>16</v>
      </c>
      <c r="D16" s="4" t="s">
        <v>42</v>
      </c>
      <c r="F16" s="10" t="s">
        <v>41</v>
      </c>
      <c r="G16" s="11">
        <v>4</v>
      </c>
    </row>
    <row r="17" spans="1:7" ht="12" x14ac:dyDescent="0.2">
      <c r="A17" s="9">
        <v>70</v>
      </c>
      <c r="B17" s="1" t="s">
        <v>43</v>
      </c>
      <c r="C17" s="1" t="s">
        <v>16</v>
      </c>
      <c r="D17" s="4" t="s">
        <v>44</v>
      </c>
      <c r="F17" s="10" t="s">
        <v>33</v>
      </c>
      <c r="G17" s="11">
        <v>43</v>
      </c>
    </row>
    <row r="18" spans="1:7" ht="12" x14ac:dyDescent="0.2">
      <c r="A18" s="9">
        <v>80</v>
      </c>
      <c r="B18" s="1" t="s">
        <v>43</v>
      </c>
      <c r="C18" s="1" t="s">
        <v>16</v>
      </c>
      <c r="D18" s="4" t="s">
        <v>45</v>
      </c>
      <c r="F18" s="10" t="s">
        <v>33</v>
      </c>
      <c r="G18" s="11">
        <v>4</v>
      </c>
    </row>
    <row r="19" spans="1:7" ht="12" x14ac:dyDescent="0.2">
      <c r="A19" s="9">
        <v>90</v>
      </c>
      <c r="B19" s="1" t="s">
        <v>46</v>
      </c>
      <c r="C19" s="1" t="s">
        <v>16</v>
      </c>
      <c r="D19" s="4" t="s">
        <v>47</v>
      </c>
      <c r="F19" s="10" t="s">
        <v>33</v>
      </c>
      <c r="G19" s="11">
        <v>44</v>
      </c>
    </row>
    <row r="20" spans="1:7" ht="12" x14ac:dyDescent="0.2">
      <c r="A20" s="9">
        <v>100</v>
      </c>
      <c r="B20" s="1" t="s">
        <v>48</v>
      </c>
      <c r="C20" s="1" t="s">
        <v>16</v>
      </c>
      <c r="D20" s="4" t="s">
        <v>49</v>
      </c>
      <c r="F20" s="10" t="s">
        <v>50</v>
      </c>
      <c r="G20" s="11">
        <v>404.48</v>
      </c>
    </row>
    <row r="21" spans="1:7" ht="12" x14ac:dyDescent="0.2">
      <c r="A21" s="9">
        <v>110</v>
      </c>
      <c r="B21" s="1" t="s">
        <v>51</v>
      </c>
      <c r="C21" s="1" t="s">
        <v>16</v>
      </c>
      <c r="D21" s="4" t="s">
        <v>52</v>
      </c>
      <c r="F21" s="10" t="s">
        <v>50</v>
      </c>
      <c r="G21" s="11">
        <v>303.36</v>
      </c>
    </row>
    <row r="22" spans="1:7" ht="12" x14ac:dyDescent="0.2">
      <c r="A22" s="9">
        <v>120</v>
      </c>
      <c r="B22" s="1" t="s">
        <v>53</v>
      </c>
      <c r="C22" s="1" t="s">
        <v>16</v>
      </c>
      <c r="D22" s="4" t="s">
        <v>54</v>
      </c>
      <c r="F22" s="10" t="s">
        <v>55</v>
      </c>
      <c r="G22" s="11">
        <v>1264</v>
      </c>
    </row>
    <row r="23" spans="1:7" ht="24" x14ac:dyDescent="0.2">
      <c r="A23" s="9">
        <v>130</v>
      </c>
      <c r="B23" s="1" t="s">
        <v>56</v>
      </c>
      <c r="C23" s="1" t="s">
        <v>16</v>
      </c>
      <c r="D23" s="4" t="s">
        <v>57</v>
      </c>
      <c r="F23" s="10" t="s">
        <v>50</v>
      </c>
      <c r="G23" s="11">
        <v>18</v>
      </c>
    </row>
    <row r="24" spans="1:7" ht="12" x14ac:dyDescent="0.2">
      <c r="A24" s="9">
        <v>140</v>
      </c>
      <c r="B24" s="1" t="s">
        <v>58</v>
      </c>
      <c r="C24" s="1" t="s">
        <v>16</v>
      </c>
      <c r="D24" s="4" t="s">
        <v>59</v>
      </c>
      <c r="F24" s="10" t="s">
        <v>55</v>
      </c>
      <c r="G24" s="11">
        <v>15</v>
      </c>
    </row>
    <row r="25" spans="1:7" ht="12" x14ac:dyDescent="0.2">
      <c r="A25" s="9">
        <v>150</v>
      </c>
      <c r="B25" s="1" t="s">
        <v>60</v>
      </c>
      <c r="C25" s="1" t="s">
        <v>16</v>
      </c>
      <c r="D25" s="4" t="s">
        <v>61</v>
      </c>
      <c r="F25" s="10" t="s">
        <v>55</v>
      </c>
      <c r="G25" s="11">
        <v>381</v>
      </c>
    </row>
    <row r="26" spans="1:7" ht="12" x14ac:dyDescent="0.2">
      <c r="A26" s="9">
        <v>160</v>
      </c>
      <c r="B26" s="1" t="s">
        <v>60</v>
      </c>
      <c r="C26" s="1" t="s">
        <v>16</v>
      </c>
      <c r="D26" s="4" t="s">
        <v>62</v>
      </c>
      <c r="F26" s="10" t="s">
        <v>55</v>
      </c>
      <c r="G26" s="11">
        <v>28</v>
      </c>
    </row>
    <row r="27" spans="1:7" ht="12" x14ac:dyDescent="0.2">
      <c r="A27" s="9">
        <v>170</v>
      </c>
      <c r="B27" s="1" t="s">
        <v>63</v>
      </c>
      <c r="C27" s="1" t="s">
        <v>16</v>
      </c>
      <c r="D27" s="4" t="s">
        <v>64</v>
      </c>
      <c r="F27" s="10" t="s">
        <v>55</v>
      </c>
      <c r="G27" s="11">
        <v>1379</v>
      </c>
    </row>
    <row r="28" spans="1:7" ht="12" x14ac:dyDescent="0.2">
      <c r="A28" s="9">
        <v>180</v>
      </c>
      <c r="B28" s="1" t="s">
        <v>65</v>
      </c>
      <c r="C28" s="1" t="s">
        <v>16</v>
      </c>
      <c r="D28" s="4" t="s">
        <v>66</v>
      </c>
      <c r="F28" s="10" t="s">
        <v>55</v>
      </c>
      <c r="G28" s="11">
        <v>5</v>
      </c>
    </row>
    <row r="29" spans="1:7" ht="12" x14ac:dyDescent="0.2">
      <c r="A29" s="9">
        <v>190</v>
      </c>
      <c r="B29" s="1" t="s">
        <v>67</v>
      </c>
      <c r="C29" s="1" t="s">
        <v>16</v>
      </c>
      <c r="D29" s="4" t="s">
        <v>68</v>
      </c>
      <c r="F29" s="10" t="s">
        <v>55</v>
      </c>
      <c r="G29" s="11">
        <v>3</v>
      </c>
    </row>
    <row r="30" spans="1:7" ht="24" x14ac:dyDescent="0.2">
      <c r="A30" s="9">
        <v>200</v>
      </c>
      <c r="B30" s="1" t="s">
        <v>69</v>
      </c>
      <c r="C30" s="1" t="s">
        <v>16</v>
      </c>
      <c r="D30" s="4" t="s">
        <v>70</v>
      </c>
      <c r="F30" s="10" t="s">
        <v>33</v>
      </c>
      <c r="G30" s="11">
        <v>82</v>
      </c>
    </row>
    <row r="31" spans="1:7" ht="12" x14ac:dyDescent="0.2">
      <c r="A31" s="9">
        <v>210</v>
      </c>
      <c r="B31" s="1" t="s">
        <v>71</v>
      </c>
      <c r="C31" s="1" t="s">
        <v>16</v>
      </c>
      <c r="D31" s="4" t="s">
        <v>72</v>
      </c>
      <c r="F31" s="10" t="s">
        <v>33</v>
      </c>
      <c r="G31" s="11">
        <v>41</v>
      </c>
    </row>
    <row r="32" spans="1:7" ht="12" x14ac:dyDescent="0.2">
      <c r="A32" s="9">
        <v>220</v>
      </c>
      <c r="B32" s="1" t="s">
        <v>73</v>
      </c>
      <c r="C32" s="1" t="s">
        <v>16</v>
      </c>
      <c r="D32" s="4" t="s">
        <v>74</v>
      </c>
      <c r="F32" s="10" t="s">
        <v>55</v>
      </c>
      <c r="G32" s="11">
        <v>1330</v>
      </c>
    </row>
    <row r="33" spans="1:7" ht="12" x14ac:dyDescent="0.2">
      <c r="A33" s="9">
        <v>230</v>
      </c>
      <c r="B33" s="1" t="s">
        <v>75</v>
      </c>
      <c r="C33" s="1" t="s">
        <v>16</v>
      </c>
      <c r="D33" s="4" t="s">
        <v>76</v>
      </c>
      <c r="F33" s="10" t="s">
        <v>55</v>
      </c>
      <c r="G33" s="11">
        <v>10</v>
      </c>
    </row>
    <row r="34" spans="1:7" ht="12" x14ac:dyDescent="0.2">
      <c r="A34" s="9">
        <v>240</v>
      </c>
      <c r="B34" s="1" t="s">
        <v>77</v>
      </c>
      <c r="C34" s="1" t="s">
        <v>16</v>
      </c>
      <c r="D34" s="4" t="s">
        <v>78</v>
      </c>
      <c r="F34" s="10" t="s">
        <v>33</v>
      </c>
      <c r="G34" s="11">
        <v>5</v>
      </c>
    </row>
    <row r="35" spans="1:7" ht="12" x14ac:dyDescent="0.2">
      <c r="A35" s="9">
        <v>250</v>
      </c>
      <c r="B35" s="1" t="s">
        <v>79</v>
      </c>
      <c r="C35" s="1" t="s">
        <v>16</v>
      </c>
      <c r="D35" s="4" t="s">
        <v>80</v>
      </c>
      <c r="F35" s="10" t="s">
        <v>33</v>
      </c>
      <c r="G35" s="11">
        <v>1</v>
      </c>
    </row>
    <row r="36" spans="1:7" ht="12" x14ac:dyDescent="0.2">
      <c r="A36" s="9">
        <v>260</v>
      </c>
      <c r="B36" s="1" t="s">
        <v>81</v>
      </c>
      <c r="C36" s="1" t="s">
        <v>16</v>
      </c>
      <c r="D36" s="4" t="s">
        <v>82</v>
      </c>
      <c r="F36" s="10" t="s">
        <v>41</v>
      </c>
      <c r="G36" s="11">
        <v>1</v>
      </c>
    </row>
    <row r="38" spans="1:7" ht="12.75" x14ac:dyDescent="0.2">
      <c r="A38" s="24" t="s">
        <v>84</v>
      </c>
      <c r="B38" s="22"/>
      <c r="C38" s="25" t="s">
        <v>13</v>
      </c>
      <c r="D38" s="22"/>
      <c r="E38" s="22"/>
    </row>
    <row r="39" spans="1:7" ht="12" x14ac:dyDescent="0.2">
      <c r="A39" s="9">
        <v>270</v>
      </c>
      <c r="B39" s="1" t="s">
        <v>85</v>
      </c>
      <c r="C39" s="1" t="s">
        <v>16</v>
      </c>
      <c r="D39" s="4" t="s">
        <v>86</v>
      </c>
      <c r="F39" s="10" t="s">
        <v>41</v>
      </c>
      <c r="G39" s="11">
        <v>17</v>
      </c>
    </row>
    <row r="40" spans="1:7" ht="12" x14ac:dyDescent="0.2">
      <c r="A40" s="9">
        <v>280</v>
      </c>
      <c r="B40" s="1" t="s">
        <v>87</v>
      </c>
      <c r="C40" s="1" t="s">
        <v>16</v>
      </c>
      <c r="D40" s="4" t="s">
        <v>88</v>
      </c>
      <c r="F40" s="10" t="s">
        <v>33</v>
      </c>
      <c r="G40" s="11">
        <v>14</v>
      </c>
    </row>
    <row r="41" spans="1:7" ht="12" x14ac:dyDescent="0.2">
      <c r="A41" s="9">
        <v>290</v>
      </c>
      <c r="B41" s="1" t="s">
        <v>89</v>
      </c>
      <c r="C41" s="1" t="s">
        <v>16</v>
      </c>
      <c r="D41" s="4" t="s">
        <v>90</v>
      </c>
      <c r="F41" s="10" t="s">
        <v>33</v>
      </c>
      <c r="G41" s="11">
        <v>14</v>
      </c>
    </row>
    <row r="42" spans="1:7" ht="24" x14ac:dyDescent="0.2">
      <c r="A42" s="9">
        <v>300</v>
      </c>
      <c r="B42" s="1" t="s">
        <v>91</v>
      </c>
      <c r="C42" s="1" t="s">
        <v>16</v>
      </c>
      <c r="D42" s="4" t="s">
        <v>92</v>
      </c>
      <c r="F42" s="10" t="s">
        <v>93</v>
      </c>
      <c r="G42" s="11">
        <v>0.435</v>
      </c>
    </row>
  </sheetData>
  <mergeCells count="8">
    <mergeCell ref="A38:B38"/>
    <mergeCell ref="C38:E38"/>
    <mergeCell ref="A1:E1"/>
    <mergeCell ref="B3:E3"/>
    <mergeCell ref="B4:E4"/>
    <mergeCell ref="B5:E5"/>
    <mergeCell ref="A10:B10"/>
    <mergeCell ref="C10:E10"/>
  </mergeCells>
  <pageMargins left="0.25" right="0.25" top="0.5" bottom="0.75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topLeftCell="A7" workbookViewId="0">
      <selection activeCell="F48" sqref="F48:G61"/>
    </sheetView>
  </sheetViews>
  <sheetFormatPr defaultRowHeight="15" x14ac:dyDescent="0.2"/>
  <cols>
    <col min="1" max="1" width="6"/>
    <col min="2" max="2" width="10"/>
    <col min="3" max="3" width="60"/>
    <col min="4" max="4" width="9"/>
    <col min="5" max="6" width="10"/>
    <col min="7" max="7" width="12"/>
  </cols>
  <sheetData>
    <row r="1" spans="1:7" x14ac:dyDescent="0.2">
      <c r="A1" s="21" t="s">
        <v>96</v>
      </c>
      <c r="B1" s="22"/>
      <c r="C1" s="22"/>
      <c r="D1" s="22"/>
      <c r="E1" s="22"/>
    </row>
    <row r="3" spans="1:7" ht="12.75" x14ac:dyDescent="0.2">
      <c r="A3" s="2" t="s">
        <v>0</v>
      </c>
      <c r="B3" s="23" t="s">
        <v>1</v>
      </c>
      <c r="C3" s="22"/>
      <c r="D3" s="22"/>
      <c r="E3" s="22"/>
    </row>
    <row r="4" spans="1:7" ht="12.75" x14ac:dyDescent="0.2">
      <c r="A4" s="2" t="s">
        <v>2</v>
      </c>
      <c r="B4" s="23" t="s">
        <v>3</v>
      </c>
      <c r="C4" s="22"/>
      <c r="D4" s="22"/>
      <c r="E4" s="22"/>
    </row>
    <row r="5" spans="1:7" ht="12.75" x14ac:dyDescent="0.2">
      <c r="A5" s="2" t="s">
        <v>4</v>
      </c>
      <c r="B5" s="23" t="s">
        <v>5</v>
      </c>
      <c r="C5" s="22"/>
      <c r="D5" s="22"/>
      <c r="E5" s="22"/>
    </row>
    <row r="8" spans="1:7" ht="12" x14ac:dyDescent="0.2">
      <c r="A8" s="3" t="s">
        <v>97</v>
      </c>
      <c r="B8" s="3" t="s">
        <v>15</v>
      </c>
      <c r="C8" s="3" t="s">
        <v>6</v>
      </c>
      <c r="D8" s="3" t="s">
        <v>17</v>
      </c>
      <c r="E8" s="3" t="s">
        <v>18</v>
      </c>
      <c r="F8" s="3" t="s">
        <v>98</v>
      </c>
      <c r="G8" s="3" t="s">
        <v>27</v>
      </c>
    </row>
    <row r="10" spans="1:7" ht="12.75" x14ac:dyDescent="0.2">
      <c r="A10" s="26" t="s">
        <v>99</v>
      </c>
      <c r="B10" s="22"/>
      <c r="C10" s="22"/>
    </row>
    <row r="11" spans="1:7" ht="12" x14ac:dyDescent="0.2">
      <c r="A11" s="9">
        <v>1</v>
      </c>
      <c r="B11" s="1" t="s">
        <v>100</v>
      </c>
      <c r="C11" s="4" t="s">
        <v>101</v>
      </c>
      <c r="D11" s="20" t="s">
        <v>102</v>
      </c>
      <c r="E11" s="11">
        <v>2777.4411</v>
      </c>
      <c r="F11" s="5"/>
      <c r="G11" s="5"/>
    </row>
    <row r="12" spans="1:7" ht="12.75" x14ac:dyDescent="0.2">
      <c r="D12" s="24" t="s">
        <v>83</v>
      </c>
      <c r="E12" s="22"/>
      <c r="G12" s="18">
        <f>SUM(G11)</f>
        <v>0</v>
      </c>
    </row>
    <row r="13" spans="1:7" ht="12.75" x14ac:dyDescent="0.2">
      <c r="A13" s="26" t="s">
        <v>103</v>
      </c>
      <c r="B13" s="22"/>
      <c r="C13" s="22"/>
    </row>
    <row r="14" spans="1:7" ht="12" x14ac:dyDescent="0.2">
      <c r="A14" s="9">
        <v>1</v>
      </c>
      <c r="B14" s="1" t="s">
        <v>104</v>
      </c>
      <c r="C14" s="4" t="s">
        <v>105</v>
      </c>
      <c r="D14" s="20" t="s">
        <v>106</v>
      </c>
      <c r="E14" s="11">
        <v>15.169</v>
      </c>
      <c r="F14" s="5"/>
      <c r="G14" s="5"/>
    </row>
    <row r="15" spans="1:7" ht="12" x14ac:dyDescent="0.2">
      <c r="A15" s="9">
        <v>2</v>
      </c>
      <c r="B15" s="1" t="s">
        <v>107</v>
      </c>
      <c r="C15" s="4" t="s">
        <v>108</v>
      </c>
      <c r="D15" s="20" t="s">
        <v>109</v>
      </c>
      <c r="E15" s="11">
        <v>0.01</v>
      </c>
      <c r="F15" s="5"/>
      <c r="G15" s="5"/>
    </row>
    <row r="16" spans="1:7" ht="12" x14ac:dyDescent="0.2">
      <c r="A16" s="9">
        <v>3</v>
      </c>
      <c r="B16" s="1" t="s">
        <v>110</v>
      </c>
      <c r="C16" s="4" t="s">
        <v>111</v>
      </c>
      <c r="D16" s="20" t="s">
        <v>112</v>
      </c>
      <c r="E16" s="11">
        <v>579.17999999999995</v>
      </c>
      <c r="F16" s="5"/>
      <c r="G16" s="5"/>
    </row>
    <row r="17" spans="1:7" ht="12" x14ac:dyDescent="0.2">
      <c r="A17" s="9">
        <v>4</v>
      </c>
      <c r="B17" s="1" t="s">
        <v>113</v>
      </c>
      <c r="C17" s="4" t="s">
        <v>114</v>
      </c>
      <c r="D17" s="20" t="s">
        <v>50</v>
      </c>
      <c r="E17" s="11">
        <v>70.784000000000006</v>
      </c>
      <c r="F17" s="5"/>
      <c r="G17" s="5"/>
    </row>
    <row r="18" spans="1:7" ht="12" x14ac:dyDescent="0.2">
      <c r="A18" s="9">
        <v>5</v>
      </c>
      <c r="B18" s="1" t="s">
        <v>115</v>
      </c>
      <c r="C18" s="4" t="s">
        <v>116</v>
      </c>
      <c r="D18" s="20" t="s">
        <v>50</v>
      </c>
      <c r="E18" s="11">
        <v>3.15E-2</v>
      </c>
      <c r="F18" s="5"/>
      <c r="G18" s="5"/>
    </row>
    <row r="19" spans="1:7" ht="12" x14ac:dyDescent="0.2">
      <c r="A19" s="9">
        <v>6</v>
      </c>
      <c r="B19" s="1" t="s">
        <v>117</v>
      </c>
      <c r="C19" s="4" t="s">
        <v>118</v>
      </c>
      <c r="D19" s="20" t="s">
        <v>50</v>
      </c>
      <c r="E19" s="11">
        <v>6.3E-2</v>
      </c>
      <c r="F19" s="5"/>
      <c r="G19" s="5"/>
    </row>
    <row r="20" spans="1:7" ht="12" x14ac:dyDescent="0.2">
      <c r="A20" s="9">
        <v>7</v>
      </c>
      <c r="B20" s="1" t="s">
        <v>119</v>
      </c>
      <c r="C20" s="4" t="s">
        <v>120</v>
      </c>
      <c r="D20" s="20" t="s">
        <v>55</v>
      </c>
      <c r="E20" s="11">
        <v>3.12</v>
      </c>
      <c r="F20" s="5"/>
      <c r="G20" s="5"/>
    </row>
    <row r="21" spans="1:7" ht="12" x14ac:dyDescent="0.2">
      <c r="A21" s="9">
        <v>8</v>
      </c>
      <c r="B21" s="1" t="s">
        <v>121</v>
      </c>
      <c r="C21" s="4" t="s">
        <v>122</v>
      </c>
      <c r="D21" s="20" t="s">
        <v>55</v>
      </c>
      <c r="E21" s="11">
        <v>29.12</v>
      </c>
      <c r="F21" s="5"/>
      <c r="G21" s="5"/>
    </row>
    <row r="22" spans="1:7" ht="12" x14ac:dyDescent="0.2">
      <c r="A22" s="9">
        <v>9</v>
      </c>
      <c r="B22" s="1" t="s">
        <v>123</v>
      </c>
      <c r="C22" s="4" t="s">
        <v>124</v>
      </c>
      <c r="D22" s="20" t="s">
        <v>55</v>
      </c>
      <c r="E22" s="11">
        <v>411.84</v>
      </c>
      <c r="F22" s="5"/>
      <c r="G22" s="5"/>
    </row>
    <row r="23" spans="1:7" ht="12" x14ac:dyDescent="0.2">
      <c r="A23" s="9">
        <v>10</v>
      </c>
      <c r="B23" s="1" t="s">
        <v>125</v>
      </c>
      <c r="C23" s="4" t="s">
        <v>126</v>
      </c>
      <c r="D23" s="20" t="s">
        <v>106</v>
      </c>
      <c r="E23" s="11">
        <v>7.0000000000000007E-2</v>
      </c>
      <c r="F23" s="5"/>
      <c r="G23" s="5"/>
    </row>
    <row r="24" spans="1:7" ht="12" x14ac:dyDescent="0.2">
      <c r="A24" s="9">
        <v>11</v>
      </c>
      <c r="B24" s="1" t="s">
        <v>127</v>
      </c>
      <c r="C24" s="4" t="s">
        <v>128</v>
      </c>
      <c r="D24" s="20" t="s">
        <v>33</v>
      </c>
      <c r="E24" s="11">
        <v>1.02</v>
      </c>
      <c r="F24" s="5"/>
      <c r="G24" s="5"/>
    </row>
    <row r="25" spans="1:7" ht="12" x14ac:dyDescent="0.2">
      <c r="A25" s="9">
        <v>12</v>
      </c>
      <c r="B25" s="1" t="s">
        <v>129</v>
      </c>
      <c r="C25" s="4" t="s">
        <v>130</v>
      </c>
      <c r="D25" s="20" t="s">
        <v>33</v>
      </c>
      <c r="E25" s="11">
        <v>43</v>
      </c>
      <c r="F25" s="5"/>
      <c r="G25" s="5"/>
    </row>
    <row r="26" spans="1:7" ht="12" x14ac:dyDescent="0.2">
      <c r="A26" s="9">
        <v>13</v>
      </c>
      <c r="B26" s="1" t="s">
        <v>129</v>
      </c>
      <c r="C26" s="4" t="s">
        <v>131</v>
      </c>
      <c r="D26" s="20" t="s">
        <v>33</v>
      </c>
      <c r="E26" s="11">
        <v>4</v>
      </c>
      <c r="F26" s="5"/>
      <c r="G26" s="5"/>
    </row>
    <row r="27" spans="1:7" ht="12" x14ac:dyDescent="0.2">
      <c r="A27" s="9">
        <v>14</v>
      </c>
      <c r="B27" s="1" t="s">
        <v>132</v>
      </c>
      <c r="C27" s="4" t="s">
        <v>133</v>
      </c>
      <c r="D27" s="20" t="s">
        <v>33</v>
      </c>
      <c r="E27" s="11">
        <v>38</v>
      </c>
      <c r="F27" s="5"/>
      <c r="G27" s="5"/>
    </row>
    <row r="28" spans="1:7" ht="12" x14ac:dyDescent="0.2">
      <c r="A28" s="9">
        <v>15</v>
      </c>
      <c r="B28" s="1" t="s">
        <v>134</v>
      </c>
      <c r="C28" s="4" t="s">
        <v>135</v>
      </c>
      <c r="D28" s="20" t="s">
        <v>33</v>
      </c>
      <c r="E28" s="11">
        <v>3</v>
      </c>
      <c r="F28" s="5"/>
      <c r="G28" s="5"/>
    </row>
    <row r="29" spans="1:7" ht="12" x14ac:dyDescent="0.2">
      <c r="A29" s="9">
        <v>16</v>
      </c>
      <c r="B29" s="1" t="s">
        <v>136</v>
      </c>
      <c r="C29" s="4" t="s">
        <v>137</v>
      </c>
      <c r="D29" s="20" t="s">
        <v>33</v>
      </c>
      <c r="E29" s="11">
        <v>10.1</v>
      </c>
      <c r="F29" s="5"/>
      <c r="G29" s="5"/>
    </row>
    <row r="30" spans="1:7" ht="12" x14ac:dyDescent="0.2">
      <c r="A30" s="9">
        <v>17</v>
      </c>
      <c r="B30" s="1" t="s">
        <v>138</v>
      </c>
      <c r="C30" s="4" t="s">
        <v>139</v>
      </c>
      <c r="D30" s="20" t="s">
        <v>41</v>
      </c>
      <c r="E30" s="11">
        <v>1</v>
      </c>
      <c r="F30" s="5"/>
      <c r="G30" s="5"/>
    </row>
    <row r="31" spans="1:7" ht="12" x14ac:dyDescent="0.2">
      <c r="A31" s="9">
        <v>18</v>
      </c>
      <c r="B31" s="1" t="s">
        <v>140</v>
      </c>
      <c r="C31" s="4" t="s">
        <v>141</v>
      </c>
      <c r="D31" s="20" t="s">
        <v>33</v>
      </c>
      <c r="E31" s="11">
        <v>41</v>
      </c>
      <c r="F31" s="5"/>
      <c r="G31" s="5"/>
    </row>
    <row r="32" spans="1:7" ht="12" x14ac:dyDescent="0.2">
      <c r="A32" s="9">
        <v>19</v>
      </c>
      <c r="B32" s="1" t="s">
        <v>142</v>
      </c>
      <c r="C32" s="4" t="s">
        <v>143</v>
      </c>
      <c r="D32" s="20" t="s">
        <v>33</v>
      </c>
      <c r="E32" s="11">
        <v>328</v>
      </c>
      <c r="F32" s="5"/>
      <c r="G32" s="5"/>
    </row>
    <row r="33" spans="1:7" ht="12" x14ac:dyDescent="0.2">
      <c r="A33" s="9">
        <v>20</v>
      </c>
      <c r="B33" s="1" t="s">
        <v>144</v>
      </c>
      <c r="C33" s="4" t="s">
        <v>145</v>
      </c>
      <c r="D33" s="20" t="s">
        <v>33</v>
      </c>
      <c r="E33" s="11">
        <v>82</v>
      </c>
      <c r="F33" s="5"/>
      <c r="G33" s="5"/>
    </row>
    <row r="34" spans="1:7" ht="12" x14ac:dyDescent="0.2">
      <c r="A34" s="9">
        <v>21</v>
      </c>
      <c r="B34" s="1" t="s">
        <v>146</v>
      </c>
      <c r="C34" s="4" t="s">
        <v>147</v>
      </c>
      <c r="D34" s="20" t="s">
        <v>33</v>
      </c>
      <c r="E34" s="11">
        <v>219.9</v>
      </c>
      <c r="F34" s="5"/>
      <c r="G34" s="5"/>
    </row>
    <row r="35" spans="1:7" ht="12" x14ac:dyDescent="0.2">
      <c r="A35" s="9">
        <v>22</v>
      </c>
      <c r="B35" s="1" t="s">
        <v>148</v>
      </c>
      <c r="C35" s="4" t="s">
        <v>149</v>
      </c>
      <c r="D35" s="20" t="s">
        <v>33</v>
      </c>
      <c r="E35" s="11">
        <v>1.02</v>
      </c>
      <c r="F35" s="5"/>
      <c r="G35" s="5"/>
    </row>
    <row r="36" spans="1:7" ht="12" x14ac:dyDescent="0.2">
      <c r="A36" s="9">
        <v>23</v>
      </c>
      <c r="B36" s="1" t="s">
        <v>150</v>
      </c>
      <c r="C36" s="4" t="s">
        <v>151</v>
      </c>
      <c r="D36" s="20" t="s">
        <v>55</v>
      </c>
      <c r="E36" s="11">
        <v>1</v>
      </c>
      <c r="F36" s="5"/>
      <c r="G36" s="5"/>
    </row>
    <row r="37" spans="1:7" ht="12" x14ac:dyDescent="0.2">
      <c r="A37" s="9">
        <v>24</v>
      </c>
      <c r="B37" s="1" t="s">
        <v>152</v>
      </c>
      <c r="C37" s="4" t="s">
        <v>153</v>
      </c>
      <c r="D37" s="20" t="s">
        <v>55</v>
      </c>
      <c r="E37" s="11">
        <v>424</v>
      </c>
      <c r="F37" s="5"/>
      <c r="G37" s="5"/>
    </row>
    <row r="38" spans="1:7" ht="12" x14ac:dyDescent="0.2">
      <c r="A38" s="9">
        <v>25</v>
      </c>
      <c r="B38" s="1" t="s">
        <v>154</v>
      </c>
      <c r="C38" s="4" t="s">
        <v>155</v>
      </c>
      <c r="D38" s="20" t="s">
        <v>55</v>
      </c>
      <c r="E38" s="11">
        <v>1442.48</v>
      </c>
      <c r="F38" s="5"/>
      <c r="G38" s="5"/>
    </row>
    <row r="39" spans="1:7" ht="12" x14ac:dyDescent="0.2">
      <c r="A39" s="9">
        <v>26</v>
      </c>
      <c r="B39" s="1" t="s">
        <v>156</v>
      </c>
      <c r="C39" s="4" t="s">
        <v>157</v>
      </c>
      <c r="D39" s="20" t="s">
        <v>33</v>
      </c>
      <c r="E39" s="11">
        <v>41</v>
      </c>
      <c r="F39" s="5"/>
      <c r="G39" s="5"/>
    </row>
    <row r="40" spans="1:7" ht="12" x14ac:dyDescent="0.2">
      <c r="A40" s="9">
        <v>27</v>
      </c>
      <c r="B40" s="1" t="s">
        <v>158</v>
      </c>
      <c r="C40" s="4" t="s">
        <v>159</v>
      </c>
      <c r="D40" s="20" t="s">
        <v>33</v>
      </c>
      <c r="E40" s="11">
        <v>4</v>
      </c>
      <c r="F40" s="5"/>
      <c r="G40" s="5"/>
    </row>
    <row r="41" spans="1:7" ht="12" x14ac:dyDescent="0.2">
      <c r="A41" s="9">
        <v>28</v>
      </c>
      <c r="B41" s="1" t="s">
        <v>160</v>
      </c>
      <c r="C41" s="4" t="s">
        <v>161</v>
      </c>
      <c r="D41" s="20" t="s">
        <v>33</v>
      </c>
      <c r="E41" s="11">
        <v>37</v>
      </c>
      <c r="F41" s="5"/>
      <c r="G41" s="5"/>
    </row>
    <row r="42" spans="1:7" ht="12" x14ac:dyDescent="0.2">
      <c r="A42" s="9">
        <v>29</v>
      </c>
      <c r="B42" s="1" t="s">
        <v>162</v>
      </c>
      <c r="C42" s="4" t="s">
        <v>163</v>
      </c>
      <c r="D42" s="20" t="s">
        <v>33</v>
      </c>
      <c r="E42" s="11">
        <v>20.684999999999999</v>
      </c>
      <c r="F42" s="5"/>
      <c r="G42" s="5"/>
    </row>
    <row r="43" spans="1:7" ht="12" x14ac:dyDescent="0.2">
      <c r="A43" s="9">
        <v>30</v>
      </c>
      <c r="B43" s="1" t="s">
        <v>164</v>
      </c>
      <c r="C43" s="4" t="s">
        <v>165</v>
      </c>
      <c r="D43" s="20" t="s">
        <v>33</v>
      </c>
      <c r="E43" s="11">
        <v>8</v>
      </c>
      <c r="F43" s="5"/>
      <c r="G43" s="5"/>
    </row>
    <row r="44" spans="1:7" ht="12" x14ac:dyDescent="0.2">
      <c r="A44" s="9">
        <v>31</v>
      </c>
      <c r="B44" s="1" t="s">
        <v>166</v>
      </c>
      <c r="C44" s="4" t="s">
        <v>167</v>
      </c>
      <c r="D44" s="20" t="s">
        <v>106</v>
      </c>
      <c r="E44" s="11">
        <v>82</v>
      </c>
      <c r="F44" s="5"/>
      <c r="G44" s="5"/>
    </row>
    <row r="45" spans="1:7" ht="12" x14ac:dyDescent="0.2">
      <c r="A45" s="9">
        <v>32</v>
      </c>
      <c r="B45" s="1" t="s">
        <v>168</v>
      </c>
      <c r="C45" s="4" t="s">
        <v>169</v>
      </c>
      <c r="D45" s="20" t="s">
        <v>55</v>
      </c>
      <c r="E45" s="11">
        <v>1393.6</v>
      </c>
      <c r="F45" s="5"/>
      <c r="G45" s="5"/>
    </row>
    <row r="46" spans="1:7" ht="12.75" x14ac:dyDescent="0.2">
      <c r="D46" s="24" t="s">
        <v>83</v>
      </c>
      <c r="E46" s="22"/>
      <c r="G46" s="18">
        <f>SUM(G14:G45)</f>
        <v>0</v>
      </c>
    </row>
    <row r="47" spans="1:7" ht="12.75" x14ac:dyDescent="0.2">
      <c r="A47" s="26" t="s">
        <v>170</v>
      </c>
      <c r="B47" s="22"/>
      <c r="C47" s="22"/>
    </row>
    <row r="48" spans="1:7" ht="12" x14ac:dyDescent="0.2">
      <c r="A48" s="9">
        <v>1</v>
      </c>
      <c r="B48" s="1" t="s">
        <v>171</v>
      </c>
      <c r="C48" s="4" t="s">
        <v>172</v>
      </c>
      <c r="D48" s="20" t="s">
        <v>173</v>
      </c>
      <c r="E48" s="11">
        <v>21.4816</v>
      </c>
      <c r="F48" s="5"/>
      <c r="G48" s="5"/>
    </row>
    <row r="49" spans="1:7" ht="12" x14ac:dyDescent="0.2">
      <c r="A49" s="9">
        <v>2</v>
      </c>
      <c r="B49" s="1" t="s">
        <v>174</v>
      </c>
      <c r="C49" s="4" t="s">
        <v>175</v>
      </c>
      <c r="D49" s="20" t="s">
        <v>173</v>
      </c>
      <c r="E49" s="11">
        <v>6.84</v>
      </c>
      <c r="F49" s="5"/>
      <c r="G49" s="5"/>
    </row>
    <row r="50" spans="1:7" ht="12" x14ac:dyDescent="0.2">
      <c r="A50" s="9">
        <v>3</v>
      </c>
      <c r="B50" s="1" t="s">
        <v>176</v>
      </c>
      <c r="C50" s="4" t="s">
        <v>177</v>
      </c>
      <c r="D50" s="20" t="s">
        <v>173</v>
      </c>
      <c r="E50" s="11">
        <v>9.1036999999999999</v>
      </c>
      <c r="F50" s="5"/>
      <c r="G50" s="5"/>
    </row>
    <row r="51" spans="1:7" ht="12" x14ac:dyDescent="0.2">
      <c r="A51" s="9">
        <v>4</v>
      </c>
      <c r="B51" s="1" t="s">
        <v>178</v>
      </c>
      <c r="C51" s="4" t="s">
        <v>179</v>
      </c>
      <c r="D51" s="20" t="s">
        <v>173</v>
      </c>
      <c r="E51" s="11">
        <v>49.61</v>
      </c>
      <c r="F51" s="5"/>
      <c r="G51" s="5"/>
    </row>
    <row r="52" spans="1:7" ht="12" x14ac:dyDescent="0.2">
      <c r="A52" s="9">
        <v>5</v>
      </c>
      <c r="B52" s="1" t="s">
        <v>180</v>
      </c>
      <c r="C52" s="4" t="s">
        <v>181</v>
      </c>
      <c r="D52" s="20" t="s">
        <v>173</v>
      </c>
      <c r="E52" s="11">
        <v>6.84</v>
      </c>
      <c r="F52" s="5"/>
      <c r="G52" s="5"/>
    </row>
    <row r="53" spans="1:7" ht="12" x14ac:dyDescent="0.2">
      <c r="A53" s="9">
        <v>6</v>
      </c>
      <c r="B53" s="1" t="s">
        <v>182</v>
      </c>
      <c r="C53" s="4" t="s">
        <v>183</v>
      </c>
      <c r="D53" s="20" t="s">
        <v>173</v>
      </c>
      <c r="E53" s="11">
        <v>29.1629</v>
      </c>
      <c r="F53" s="5"/>
      <c r="G53" s="5"/>
    </row>
    <row r="54" spans="1:7" ht="12" x14ac:dyDescent="0.2">
      <c r="A54" s="9">
        <v>7</v>
      </c>
      <c r="B54" s="1" t="s">
        <v>184</v>
      </c>
      <c r="C54" s="4" t="s">
        <v>185</v>
      </c>
      <c r="D54" s="20" t="s">
        <v>173</v>
      </c>
      <c r="E54" s="11">
        <v>6.2407000000000004</v>
      </c>
      <c r="F54" s="5"/>
      <c r="G54" s="5"/>
    </row>
    <row r="55" spans="1:7" ht="12" x14ac:dyDescent="0.2">
      <c r="A55" s="9">
        <v>8</v>
      </c>
      <c r="B55" s="1" t="s">
        <v>186</v>
      </c>
      <c r="C55" s="4" t="s">
        <v>187</v>
      </c>
      <c r="D55" s="20" t="s">
        <v>173</v>
      </c>
      <c r="E55" s="11">
        <v>82.62</v>
      </c>
      <c r="F55" s="5"/>
      <c r="G55" s="5"/>
    </row>
    <row r="56" spans="1:7" ht="12" x14ac:dyDescent="0.2">
      <c r="A56" s="9">
        <v>9</v>
      </c>
      <c r="B56" s="1" t="s">
        <v>188</v>
      </c>
      <c r="C56" s="4" t="s">
        <v>189</v>
      </c>
      <c r="D56" s="20" t="s">
        <v>173</v>
      </c>
      <c r="E56" s="11">
        <v>20.92</v>
      </c>
      <c r="F56" s="5"/>
      <c r="G56" s="5"/>
    </row>
    <row r="57" spans="1:7" ht="12" x14ac:dyDescent="0.2">
      <c r="A57" s="9">
        <v>10</v>
      </c>
      <c r="B57" s="1" t="s">
        <v>190</v>
      </c>
      <c r="C57" s="4" t="s">
        <v>191</v>
      </c>
      <c r="D57" s="20" t="s">
        <v>173</v>
      </c>
      <c r="E57" s="11">
        <v>16.399999999999999</v>
      </c>
      <c r="F57" s="5"/>
      <c r="G57" s="5"/>
    </row>
    <row r="58" spans="1:7" ht="12" x14ac:dyDescent="0.2">
      <c r="A58" s="9">
        <v>11</v>
      </c>
      <c r="B58" s="1" t="s">
        <v>192</v>
      </c>
      <c r="C58" s="4" t="s">
        <v>193</v>
      </c>
      <c r="D58" s="20" t="s">
        <v>173</v>
      </c>
      <c r="E58" s="11">
        <v>10.112</v>
      </c>
      <c r="F58" s="5"/>
      <c r="G58" s="5"/>
    </row>
    <row r="59" spans="1:7" ht="12" x14ac:dyDescent="0.2">
      <c r="A59" s="9">
        <v>12</v>
      </c>
      <c r="B59" s="1" t="s">
        <v>194</v>
      </c>
      <c r="C59" s="4" t="s">
        <v>195</v>
      </c>
      <c r="D59" s="20" t="s">
        <v>173</v>
      </c>
      <c r="E59" s="11">
        <v>60.316800000000001</v>
      </c>
      <c r="F59" s="5"/>
      <c r="G59" s="5"/>
    </row>
    <row r="60" spans="1:7" ht="12" x14ac:dyDescent="0.2">
      <c r="A60" s="9">
        <v>13</v>
      </c>
      <c r="B60" s="1" t="s">
        <v>196</v>
      </c>
      <c r="C60" s="4" t="s">
        <v>197</v>
      </c>
      <c r="D60" s="20" t="s">
        <v>173</v>
      </c>
      <c r="E60" s="11">
        <v>6.2407000000000004</v>
      </c>
      <c r="F60" s="5"/>
      <c r="G60" s="5"/>
    </row>
    <row r="61" spans="1:7" ht="12" x14ac:dyDescent="0.2">
      <c r="A61" s="9">
        <v>14</v>
      </c>
      <c r="B61" s="1" t="s">
        <v>198</v>
      </c>
      <c r="C61" s="4" t="s">
        <v>199</v>
      </c>
      <c r="D61" s="20" t="s">
        <v>173</v>
      </c>
      <c r="E61" s="11">
        <v>6.84</v>
      </c>
      <c r="F61" s="5"/>
      <c r="G61" s="5"/>
    </row>
    <row r="62" spans="1:7" ht="12.75" x14ac:dyDescent="0.2">
      <c r="D62" s="24" t="s">
        <v>83</v>
      </c>
      <c r="E62" s="22"/>
      <c r="G62" s="18">
        <f>SUM(G48:G61)</f>
        <v>0</v>
      </c>
    </row>
  </sheetData>
  <mergeCells count="10">
    <mergeCell ref="D12:E12"/>
    <mergeCell ref="A13:C13"/>
    <mergeCell ref="D46:E46"/>
    <mergeCell ref="A47:C47"/>
    <mergeCell ref="D62:E62"/>
    <mergeCell ref="A1:E1"/>
    <mergeCell ref="B3:E3"/>
    <mergeCell ref="B4:E4"/>
    <mergeCell ref="B5:E5"/>
    <mergeCell ref="A10:C10"/>
  </mergeCells>
  <pageMargins left="0.25" right="0.25" top="0.5" bottom="0.75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Kosztorys</vt:lpstr>
      <vt:lpstr>Przedmiar</vt:lpstr>
      <vt:lpstr>Limit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j.rozalski</cp:lastModifiedBy>
  <dcterms:modified xsi:type="dcterms:W3CDTF">2018-07-12T09:06:52Z</dcterms:modified>
</cp:coreProperties>
</file>